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097" lockStructure="1"/>
  <bookViews>
    <workbookView xWindow="90" yWindow="90" windowWidth="15240" windowHeight="7950" tabRatio="803"/>
  </bookViews>
  <sheets>
    <sheet name="1 Титульный лист" sheetId="1" r:id="rId1"/>
    <sheet name="2 Общие сведения об ОУ" sheetId="2" r:id="rId2"/>
    <sheet name="3 Компьютеры администрации" sheetId="3" r:id="rId3"/>
    <sheet name="4 Учебные компьютеры" sheetId="4" r:id="rId4"/>
    <sheet name="5 Ноутбуки" sheetId="5" r:id="rId5"/>
    <sheet name="6 ТСО и Офисное оборудование" sheetId="6" r:id="rId6"/>
    <sheet name="7 Сеть и Интернет" sheetId="7" r:id="rId7"/>
    <sheet name="8 Медиатека" sheetId="8" r:id="rId8"/>
    <sheet name="9 Выделенные серверы" sheetId="9" r:id="rId9"/>
    <sheet name="10 Методические разработки" sheetId="10" r:id="rId10"/>
    <sheet name="11 Использование ИКТ" sheetId="11" r:id="rId11"/>
    <sheet name="12 Кадровое обеспечение" sheetId="12" r:id="rId12"/>
    <sheet name="Списки" sheetId="13" state="hidden" r:id="rId13"/>
  </sheets>
  <definedNames>
    <definedName name="Z_A8F759A3_E03E_4753_A763_0E4BA19A6DF3_.wvu.PrintArea" localSheetId="7" hidden="1">'8 Медиатека'!$A$1:$J$85</definedName>
    <definedName name="_xlnm.Print_Area" localSheetId="7">'8 Медиатека'!$A$1:$J$85</definedName>
  </definedNames>
  <calcPr calcId="145621"/>
  <customWorkbookViews>
    <customWorkbookView name="iac-u11 - Личное представление" guid="{A8F759A3-E03E-4753-A763-0E4BA19A6DF3}" mergeInterval="0" personalView="1" maximized="1" xWindow="1" yWindow="1" windowWidth="1276" windowHeight="731" tabRatio="803" activeSheetId="8"/>
  </customWorkbookViews>
</workbook>
</file>

<file path=xl/calcChain.xml><?xml version="1.0" encoding="utf-8"?>
<calcChain xmlns="http://schemas.openxmlformats.org/spreadsheetml/2006/main">
  <c r="B8" i="9" l="1"/>
  <c r="G3" i="5"/>
  <c r="J81" i="8"/>
  <c r="J71" i="8"/>
  <c r="C3" i="10"/>
  <c r="C105" i="10"/>
  <c r="G3" i="6"/>
  <c r="G11" i="6"/>
  <c r="G16" i="6"/>
  <c r="G24" i="6"/>
  <c r="G27" i="6"/>
  <c r="G29" i="6"/>
  <c r="G31" i="6"/>
  <c r="G33" i="6"/>
  <c r="G35" i="6"/>
  <c r="G37" i="6"/>
  <c r="G39" i="6"/>
  <c r="G41" i="6"/>
  <c r="G43" i="6"/>
  <c r="G47" i="6"/>
  <c r="G51" i="6"/>
  <c r="B31" i="4"/>
  <c r="B25" i="3"/>
  <c r="J18" i="1" l="1"/>
</calcChain>
</file>

<file path=xl/comments1.xml><?xml version="1.0" encoding="utf-8"?>
<comments xmlns="http://schemas.openxmlformats.org/spreadsheetml/2006/main">
  <authors>
    <author>iac-u11</author>
    <author>kkidppo</author>
  </authors>
  <commentList>
    <comment ref="A3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D3" authorId="1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E3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</commentList>
</comments>
</file>

<file path=xl/comments2.xml><?xml version="1.0" encoding="utf-8"?>
<comments xmlns="http://schemas.openxmlformats.org/spreadsheetml/2006/main">
  <authors>
    <author>kkidppo</author>
  </authors>
  <commentList>
    <comment ref="H4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H7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9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H10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H11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H14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H20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H21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H22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H24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</commentList>
</comments>
</file>

<file path=xl/comments3.xml><?xml version="1.0" encoding="utf-8"?>
<comments xmlns="http://schemas.openxmlformats.org/spreadsheetml/2006/main">
  <authors>
    <author>kkidppo</author>
  </authors>
  <commentList>
    <comment ref="H4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5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6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7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H8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H9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0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1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2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3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H14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5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6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b/>
            <sz val="8"/>
            <color indexed="81"/>
            <rFont val="Tahoma"/>
            <family val="2"/>
            <charset val="204"/>
          </rPr>
          <t xml:space="preserve">
</t>
        </r>
      </text>
    </comment>
    <comment ref="H17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8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19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0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1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2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3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4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H25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H30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kkidppo</author>
  </authors>
  <commentList>
    <comment ref="C12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C13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C14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C15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</commentList>
</comments>
</file>

<file path=xl/comments5.xml><?xml version="1.0" encoding="utf-8"?>
<comments xmlns="http://schemas.openxmlformats.org/spreadsheetml/2006/main">
  <authors>
    <author>kkidppo</author>
  </authors>
  <commentList>
    <comment ref="B5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5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6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L6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B7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7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8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L8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9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L9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L10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1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L11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  <comment ref="B12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</text>
    </comment>
    <comment ref="L12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Админ</author>
  </authors>
  <commentList>
    <comment ref="A35" authorId="0">
      <text>
        <r>
          <rPr>
            <b/>
            <sz val="8"/>
            <color indexed="81"/>
            <rFont val="Tahoma"/>
            <charset val="1"/>
          </rPr>
          <t>Админ:</t>
        </r>
        <r>
          <rPr>
            <sz val="8"/>
            <color indexed="81"/>
            <rFont val="Tahoma"/>
            <charset val="1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Оксана</author>
  </authors>
  <commentList>
    <comment ref="A3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списка.</t>
        </r>
      </text>
    </comment>
    <comment ref="E3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списка.</t>
        </r>
      </text>
    </comment>
    <comment ref="F3" authorId="0">
      <text>
        <r>
          <rPr>
            <sz val="8"/>
            <color indexed="81"/>
            <rFont val="Tahoma"/>
            <family val="2"/>
            <charset val="204"/>
          </rPr>
          <t>Выбрать из раскрывающегося списка.</t>
        </r>
      </text>
    </comment>
    <comment ref="A7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списка.
</t>
        </r>
      </text>
    </comment>
    <comment ref="B7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списка.
</t>
        </r>
      </text>
    </comment>
  </commentList>
</comments>
</file>

<file path=xl/comments8.xml><?xml version="1.0" encoding="utf-8"?>
<comments xmlns="http://schemas.openxmlformats.org/spreadsheetml/2006/main">
  <authors>
    <author>kkidppo</author>
  </authors>
  <commentList>
    <comment ref="A3" authorId="0">
      <text>
        <r>
          <rPr>
            <sz val="8"/>
            <color indexed="81"/>
            <rFont val="Tahoma"/>
            <family val="2"/>
            <charset val="204"/>
          </rPr>
          <t xml:space="preserve">Выбрать из раскрывающегося списка
</t>
        </r>
      </text>
    </comment>
  </commentList>
</comments>
</file>

<file path=xl/sharedStrings.xml><?xml version="1.0" encoding="utf-8"?>
<sst xmlns="http://schemas.openxmlformats.org/spreadsheetml/2006/main" count="846" uniqueCount="629">
  <si>
    <t>АРМ мед.кабинет</t>
  </si>
  <si>
    <t>Приложение 1</t>
  </si>
  <si>
    <t xml:space="preserve">    </t>
  </si>
  <si>
    <t>Кабинеты информатики</t>
  </si>
  <si>
    <t>Методические разработки</t>
  </si>
  <si>
    <t>Офисная техника</t>
  </si>
  <si>
    <t>Техническая группа</t>
  </si>
  <si>
    <t>Цифровая лабораторная техника</t>
  </si>
  <si>
    <t>Цифровые студии</t>
  </si>
  <si>
    <t>Технические средства обучения</t>
  </si>
  <si>
    <t>Марка, модель ноутбука</t>
  </si>
  <si>
    <t>Выделенные серверы</t>
  </si>
  <si>
    <t xml:space="preserve">Характеристики серверов указываются для каждого сервера в отдельной строке. Даже в случае полностью одинаковых серверов. </t>
  </si>
  <si>
    <t>Сеть и Интернет</t>
  </si>
  <si>
    <t>Учебные компьютеры</t>
  </si>
  <si>
    <t>Компьютеры администрации</t>
  </si>
  <si>
    <t>Листы:</t>
  </si>
  <si>
    <t>На этом листе описываются все компьютеры, находящиеся на АРМ в административных кабинетах, АРМ секретаря, АРМ библиотеки, другие АРМ ( посты охраны и видео наблюдения, подсобные и серверные помещения и т.д.)</t>
  </si>
  <si>
    <t xml:space="preserve">АРМ администраци </t>
  </si>
  <si>
    <t>АРМ секретаря</t>
  </si>
  <si>
    <t>АРМ в библиотеке</t>
  </si>
  <si>
    <t>Другие АРМ</t>
  </si>
  <si>
    <t>На этом листе описываются все компьютеры, находящиеся в предметных и межпредметных кабинетах, кабинетах информатики (каждый кабинет описывается отдельно)</t>
  </si>
  <si>
    <t>На этом листе указывается количество ноутбуков ОУ. Они описываются отдельно, не включаясь в другие листы отчета.</t>
  </si>
  <si>
    <t>Оборудование для работы с видео изображениями и видео съемкой (видео-студия)</t>
  </si>
  <si>
    <t>Оборудование для работы со звуком (аудио-студия)</t>
  </si>
  <si>
    <t>Пояснения:</t>
  </si>
  <si>
    <t xml:space="preserve">Количество кабинетов информатики:    </t>
  </si>
  <si>
    <t xml:space="preserve">ПАСПОРТ ИНФОРМАТИЗАЦИИ </t>
  </si>
  <si>
    <t>Общее количество компьютеров (включая ноутбуки):</t>
  </si>
  <si>
    <t>Пояснения</t>
  </si>
  <si>
    <t>Поставщик/Создатель</t>
  </si>
  <si>
    <t>Сторонние разработки, используемые в ОУ</t>
  </si>
  <si>
    <t>МЕДИАТЕКА</t>
  </si>
  <si>
    <t>МАТЕМАТИКА</t>
  </si>
  <si>
    <t>ФИЗИКА</t>
  </si>
  <si>
    <t>ХИМИЯ</t>
  </si>
  <si>
    <t>ИНОСТРАННЫЙ ЯЗЫК</t>
  </si>
  <si>
    <t>ИСТОРИЯ</t>
  </si>
  <si>
    <t>БИОЛОГИЯ</t>
  </si>
  <si>
    <t>ГЕОГРАФИЯ</t>
  </si>
  <si>
    <t>ВСЕГО ДИСКОВ</t>
  </si>
  <si>
    <t>Кол-во</t>
  </si>
  <si>
    <t>Автор или составитель</t>
  </si>
  <si>
    <t>ЕГЭ</t>
  </si>
  <si>
    <t>Название</t>
  </si>
  <si>
    <t>ВСЕГО</t>
  </si>
  <si>
    <t>Марка (название) ПК</t>
  </si>
  <si>
    <t>Тип процессора</t>
  </si>
  <si>
    <t>Объём памяти, МБ</t>
  </si>
  <si>
    <t>Ёмкость жесткого диск, ГБ</t>
  </si>
  <si>
    <t>Год выпуска</t>
  </si>
  <si>
    <t>Страна изготовитель</t>
  </si>
  <si>
    <t>Марка монитора</t>
  </si>
  <si>
    <t>Размер экрана</t>
  </si>
  <si>
    <t>Мультимедиа проекторы</t>
  </si>
  <si>
    <t>Характеристики, тип</t>
  </si>
  <si>
    <t>Интерактивные доски</t>
  </si>
  <si>
    <t>Принтеры</t>
  </si>
  <si>
    <t>МФУ</t>
  </si>
  <si>
    <t>Сканеры</t>
  </si>
  <si>
    <t>Марка, название</t>
  </si>
  <si>
    <t>Ноутбуки</t>
  </si>
  <si>
    <t>Межпредметные кабинеты</t>
  </si>
  <si>
    <t>Кол-во ПК данной конфигурации</t>
  </si>
  <si>
    <t>Год производства</t>
  </si>
  <si>
    <t xml:space="preserve">программно-управляемые конструкторы </t>
  </si>
  <si>
    <t xml:space="preserve">цифровые микроскопы </t>
  </si>
  <si>
    <t xml:space="preserve">программно-управляемые станки </t>
  </si>
  <si>
    <t xml:space="preserve">веб-камеры </t>
  </si>
  <si>
    <t xml:space="preserve">Датчики физических величин, температуры, силы тока </t>
  </si>
  <si>
    <t xml:space="preserve">Биологические  датчики </t>
  </si>
  <si>
    <t>Количество</t>
  </si>
  <si>
    <t>Фирма изготовитель</t>
  </si>
  <si>
    <t xml:space="preserve">Марка (название) </t>
  </si>
  <si>
    <t>Тип монитора</t>
  </si>
  <si>
    <t>Количество процессоров</t>
  </si>
  <si>
    <t>Объём оперативной памяти, ГБ</t>
  </si>
  <si>
    <t>Тип жесткого диска</t>
  </si>
  <si>
    <t>Количство жестких дисков</t>
  </si>
  <si>
    <t>Уровень дискового массива</t>
  </si>
  <si>
    <t>Общая емкость дисковой подсистемы, ГБ</t>
  </si>
  <si>
    <t>Возможность горячей замены</t>
  </si>
  <si>
    <t>Тип и количество сетевых плат</t>
  </si>
  <si>
    <t>Другое програмное обеспечение, используемое в образовательном процессе</t>
  </si>
  <si>
    <t>Назначение, задачи</t>
  </si>
  <si>
    <t>Классы</t>
  </si>
  <si>
    <t>Фирма-изготовитель</t>
  </si>
  <si>
    <t>Цифровая дизайн-студия</t>
  </si>
  <si>
    <t>Предметные 
кабинеты</t>
  </si>
  <si>
    <t>Общие сведения об ОУ</t>
  </si>
  <si>
    <t>Территория</t>
  </si>
  <si>
    <t>Полное наименование ОУ</t>
  </si>
  <si>
    <t>Краткое название ОУ</t>
  </si>
  <si>
    <t>Тип образовательного учреждения по форме собственности</t>
  </si>
  <si>
    <t>Вид образовательного учреждения</t>
  </si>
  <si>
    <t>Профиль образовательного учреждения</t>
  </si>
  <si>
    <t>Адрес электронной почты</t>
  </si>
  <si>
    <t>Почтовый адрес ОУ</t>
  </si>
  <si>
    <t>Тип местоположения ОУ</t>
  </si>
  <si>
    <t>Тип собственности ОУ</t>
  </si>
  <si>
    <t>ФИО заполняющего анкету</t>
  </si>
  <si>
    <t>Должность лица, заполняющего анкету</t>
  </si>
  <si>
    <t>Общие сведения об образовательном учреждении (ОУ)</t>
  </si>
  <si>
    <t>Территория:</t>
  </si>
  <si>
    <t xml:space="preserve"> - в т.ч. имеющих доступ к Интернет</t>
  </si>
  <si>
    <t xml:space="preserve"> Используется ли в Вашем ОУ какая-либо система (программное обеспечение) электронных дневников (журналов)</t>
  </si>
  <si>
    <t xml:space="preserve"> Какая система (программное обеспечение) электронных дневников (журналов)  используется в Вашем ОУ?</t>
  </si>
  <si>
    <t>Считаете ли Вы достаточным уровень использования ИКТ в Вашем ОУ?</t>
  </si>
  <si>
    <t>Укажите основные проблемы, препятствующие внедрению и использованию современных ИКТ в Вашем ОУ</t>
  </si>
  <si>
    <t>Проблемы, возникающие при работе в сети Интернет</t>
  </si>
  <si>
    <t>г.-к. Анапа</t>
  </si>
  <si>
    <t xml:space="preserve">Городское </t>
  </si>
  <si>
    <t>доступ учащихся</t>
  </si>
  <si>
    <t>да</t>
  </si>
  <si>
    <t xml:space="preserve">Да </t>
  </si>
  <si>
    <t>отсутствие необходимого оборудования</t>
  </si>
  <si>
    <t>устаревшее оборудованние</t>
  </si>
  <si>
    <t>г. Армавир</t>
  </si>
  <si>
    <t>Сельское</t>
  </si>
  <si>
    <t>Негосударственное</t>
  </si>
  <si>
    <t>доступ педагогических и руководящих работников</t>
  </si>
  <si>
    <t>нет</t>
  </si>
  <si>
    <t>Нет</t>
  </si>
  <si>
    <t>отсутствие подключения к Интернет</t>
  </si>
  <si>
    <t>нехватка рабочих мест подключенных к сети Интернет</t>
  </si>
  <si>
    <t>г.-к. Геленджик</t>
  </si>
  <si>
    <t>Затрудняюсь ответить</t>
  </si>
  <si>
    <t>низкая скорость подключения к Интернет</t>
  </si>
  <si>
    <t>низкое качество услуг Интернет</t>
  </si>
  <si>
    <t>г. Краснодар</t>
  </si>
  <si>
    <t xml:space="preserve"> Тип подключения ОУ к сети Интернет</t>
  </si>
  <si>
    <t xml:space="preserve"> Скорость подключения к сети Интернет</t>
  </si>
  <si>
    <t xml:space="preserve"> Используется ли в Вашем ОУ какая-либо система ДО для обучения школьников?</t>
  </si>
  <si>
    <t xml:space="preserve"> Имеется ли у Вашего ОУ собственный веб-сайт?</t>
  </si>
  <si>
    <t>отсутствие необходимых программных средств</t>
  </si>
  <si>
    <t>низкое качество обслуживания компьютеров</t>
  </si>
  <si>
    <t>г. Новороссийск</t>
  </si>
  <si>
    <t>Подключено по ВОЛС (оптический канал)</t>
  </si>
  <si>
    <t>0 - нет выхода в Интернет</t>
  </si>
  <si>
    <t>Имеется сайт и активно используется</t>
  </si>
  <si>
    <t>отсутствие необходимых методик обучения</t>
  </si>
  <si>
    <t>г.-к. Сочи</t>
  </si>
  <si>
    <t>Подключено по спутниковому каналу (в т.ч. ассиметричный доступ)</t>
  </si>
  <si>
    <t>56 Кбит/сек</t>
  </si>
  <si>
    <t>Имеется сайт, но нуждается в доработке</t>
  </si>
  <si>
    <t>низкий уровень ИКТ-компетентности преподавателей</t>
  </si>
  <si>
    <t>Абинский</t>
  </si>
  <si>
    <t>Подключено по цифровым каналам (витая пара)</t>
  </si>
  <si>
    <t>128 Кбит/сек</t>
  </si>
  <si>
    <t>ОУ не имеет сайта, но есть потребность в создании</t>
  </si>
  <si>
    <t>недостаток специалистов в области ИКТ</t>
  </si>
  <si>
    <t>Апшеронский</t>
  </si>
  <si>
    <t>Подключено во выделенному телефонному каналу (ADSL- модем)</t>
  </si>
  <si>
    <t>256 Кбит/сек</t>
  </si>
  <si>
    <t>ОУ не имеет сайта и нет потребности в создании</t>
  </si>
  <si>
    <t>Белоглинский</t>
  </si>
  <si>
    <t>Подключено по коммутируемой линии (аналоговый модем)</t>
  </si>
  <si>
    <t>512 Кбит/сек</t>
  </si>
  <si>
    <t>Белореченский</t>
  </si>
  <si>
    <t>1 Мбит/сек</t>
  </si>
  <si>
    <t>Брюховецкий</t>
  </si>
  <si>
    <t>2 Мбит/сек</t>
  </si>
  <si>
    <t>Выселковский</t>
  </si>
  <si>
    <t>10 Мбит/сек</t>
  </si>
  <si>
    <t>г.-к. Горячий Ключ</t>
  </si>
  <si>
    <t>Более 10 Мбит/сек</t>
  </si>
  <si>
    <t>Гулькевичский</t>
  </si>
  <si>
    <t>Динской</t>
  </si>
  <si>
    <t>Ейский</t>
  </si>
  <si>
    <t>Кавказский</t>
  </si>
  <si>
    <t>Калининский</t>
  </si>
  <si>
    <t>Каневской</t>
  </si>
  <si>
    <t>Кореновский</t>
  </si>
  <si>
    <t>Красноармейский</t>
  </si>
  <si>
    <t>другое</t>
  </si>
  <si>
    <t xml:space="preserve">Крыловский </t>
  </si>
  <si>
    <t>Крымский</t>
  </si>
  <si>
    <t>Курганинский</t>
  </si>
  <si>
    <t>Кущевский</t>
  </si>
  <si>
    <t>Лабинский</t>
  </si>
  <si>
    <t>Ленинградский</t>
  </si>
  <si>
    <t>Мостовский</t>
  </si>
  <si>
    <t>Новокубанский</t>
  </si>
  <si>
    <t>Новопокровский</t>
  </si>
  <si>
    <t>Отрадненский</t>
  </si>
  <si>
    <t>Павловский</t>
  </si>
  <si>
    <t>Приморско-Ахтарский</t>
  </si>
  <si>
    <t>Северский</t>
  </si>
  <si>
    <t>Славянский</t>
  </si>
  <si>
    <t>Староминский</t>
  </si>
  <si>
    <t>Тбилисский</t>
  </si>
  <si>
    <t>Темрюкский</t>
  </si>
  <si>
    <t>Тимашевский</t>
  </si>
  <si>
    <t>Тихорецкий</t>
  </si>
  <si>
    <t>Туапсинский</t>
  </si>
  <si>
    <t>Успенский</t>
  </si>
  <si>
    <t>Усть-Лабинский</t>
  </si>
  <si>
    <t>Щербиновский</t>
  </si>
  <si>
    <t>Адрес официального сайта (при наличии)</t>
  </si>
  <si>
    <t>Копировальные аппараты</t>
  </si>
  <si>
    <t>Численность обучающихся</t>
  </si>
  <si>
    <t>Численность педагогических и руководящих работников</t>
  </si>
  <si>
    <t>Место нахождения (кабинет)</t>
  </si>
  <si>
    <t>Операционная система</t>
  </si>
  <si>
    <t>Уровень ИКТ-подготовки педагогических работников</t>
  </si>
  <si>
    <t>Кол-во преподавателей, имеющих специальное образование в области ИКТ</t>
  </si>
  <si>
    <t>Кол-во преподавателей, имеющих дополнительное образование в области ИКТ</t>
  </si>
  <si>
    <t>Кол-во преподавателей, прошедших специализированные курсы в области ИКТ</t>
  </si>
  <si>
    <t xml:space="preserve"> Кол-во преподавателей, проходящих самостоятельное обучение в области ИКТ</t>
  </si>
  <si>
    <t>Кол-во преподавателей, имеющих достаточный уровень образования в области ИКТ</t>
  </si>
  <si>
    <t>Кол-во преподавателей, которым необходимо дополнительное образование в области ИКТ</t>
  </si>
  <si>
    <t>Использование ИКТ</t>
  </si>
  <si>
    <t>Используется ли в Вашем ОУ какая-либо система дистанционного обучения (ДО)  школьников?</t>
  </si>
  <si>
    <t>Кол-во учащихся, пользующихся системой ДО</t>
  </si>
  <si>
    <t>Кол-во преподавателей, использующих систему ДО (в качестве преподавателя)</t>
  </si>
  <si>
    <t>Какая система (программное обеспечение) используется для дистанционного обучения?</t>
  </si>
  <si>
    <t>Используется ли в Вашем ОУ какая-либо система (программное обеспечение) электронных дневников (журналов)</t>
  </si>
  <si>
    <t>Какая система (программное обеспечение) электронных дневников (журналов)  используется в Вашем ОУ?</t>
  </si>
  <si>
    <t>Используется ли в Вашем ОУ какая-либо информационная система управления деятельностью ОУ?</t>
  </si>
  <si>
    <t>Какая система (программное обеспечение) для управления деятельностью ОУ используется в Вашем ОУ?</t>
  </si>
  <si>
    <t>Проблемы внедрения и использования ИКТ</t>
  </si>
  <si>
    <t>ТСО и офисное оборудование</t>
  </si>
  <si>
    <t>ЭЛТ</t>
  </si>
  <si>
    <t>ЖК</t>
  </si>
  <si>
    <t>Система контентной фильтрации</t>
  </si>
  <si>
    <t>Наличие системного администратора</t>
  </si>
  <si>
    <t>РУССКИЙ ЯЗЫК И ЛИТЕРАТУРА</t>
  </si>
  <si>
    <t>3G модем</t>
  </si>
  <si>
    <t>4 G модем</t>
  </si>
  <si>
    <t xml:space="preserve">Интерактивные доски каких производителей установлены в ОУ? </t>
  </si>
  <si>
    <t>SMART Technologies</t>
  </si>
  <si>
    <t>Hitachi</t>
  </si>
  <si>
    <t>Panasonic</t>
  </si>
  <si>
    <t>Promethean</t>
  </si>
  <si>
    <t>InterWrite</t>
  </si>
  <si>
    <t>PoliVyzion</t>
  </si>
  <si>
    <t>TRIUMPH BOARD</t>
  </si>
  <si>
    <t>Дневник.ру (http://dnevnik.ru/)</t>
  </si>
  <si>
    <t>Баллов.нет (http://ballov.net/)</t>
  </si>
  <si>
    <t>Электронный дневник учащегося (http://schoolconnect.ru/)</t>
  </si>
  <si>
    <t>Электронный журнал (http://eljur.ru)</t>
  </si>
  <si>
    <t>1dnevnik.ru (http://1dnevnik.ru/)</t>
  </si>
  <si>
    <t>ИН-КЛАСС (http://in-class.ru/)</t>
  </si>
  <si>
    <t>Школьный журнал (http://www.schoolcentre.ru/)</t>
  </si>
  <si>
    <t>ОКО.РУ (http://okoru.ru/Default.aspx)</t>
  </si>
  <si>
    <t>Электронная школа (http://e-sch.ru/index.php)</t>
  </si>
  <si>
    <t>Электронный дневник "КлассИнфо" (http://klassinfo.ru/ )</t>
  </si>
  <si>
    <t>Твой Дневник (http://www.tvoydnevnik.ru/)</t>
  </si>
  <si>
    <t>BPSchool (http://bpschool.ru/#news)</t>
  </si>
  <si>
    <t>НеоШкола (http://www.neoshkola.ru/)</t>
  </si>
  <si>
    <t>Web-дневник (http://web-dnevnik.ru/index.php)</t>
  </si>
  <si>
    <t>NetSchool (http://www.net-school.ru/index.php)</t>
  </si>
  <si>
    <t>ХроноГраф Журнал (http://www.school.chronobus.ru/)</t>
  </si>
  <si>
    <t>КМ- Школа (http://km-school.ru/)</t>
  </si>
  <si>
    <t>Электронный журнал (ЭЖ) (https://www.edu-magazine.ru/)</t>
  </si>
  <si>
    <t>Электронная школа (ЭШ) (http://www.e-school.ru/)</t>
  </si>
  <si>
    <t>Параграф 3  (Электронная школа) (http://pbivc.ru)</t>
  </si>
  <si>
    <t>№</t>
  </si>
  <si>
    <t>Способ тарификации</t>
  </si>
  <si>
    <t>Количество компьтеров (в этих компьютерных классах) подключенных к этому каналу</t>
  </si>
  <si>
    <t>Количество отдельно стоящих компьютеров подключенных к этому каналу</t>
  </si>
  <si>
    <t xml:space="preserve">Локальная сеть </t>
  </si>
  <si>
    <t>Интернет-провайдер</t>
  </si>
  <si>
    <t>Количество компьютерных классов подключенных к этому каналу</t>
  </si>
  <si>
    <t>Средний трафик в месяц, ГБ</t>
  </si>
  <si>
    <t>Базовая скорость входящего потока, Мбит/с</t>
  </si>
  <si>
    <t>Базовая скорость исходящего потока, Мбит/с</t>
  </si>
  <si>
    <t>Количество компьютеров охваченых локальной сетью</t>
  </si>
  <si>
    <t>Количество локальных сетей в ОУ</t>
  </si>
  <si>
    <t>Количество точек доступа к сети Интернет</t>
  </si>
  <si>
    <t>Контактный телефон (с кодом)</t>
  </si>
  <si>
    <t>Размер экрана (в дюймах)</t>
  </si>
  <si>
    <t>В каждой из строк описываются характеристики и конфигурация компьютера с монитором. Строка описывает группу компьютеров с одинаковой конфигурацией.  Можно добавлять строки, при необходимости добавить другие наименования техники. В графе "ВСЕГО" указывается общее число учебных компьютеров.</t>
  </si>
  <si>
    <t>Разработки сотрудников и учащихся ОУ</t>
  </si>
  <si>
    <t>Количество преподавателей, использующих ИКТ в учебном процессе</t>
  </si>
  <si>
    <t>Статус образовательного учреждения</t>
  </si>
  <si>
    <t>ЭНЦИКЛОПЕДИИ</t>
  </si>
  <si>
    <t>недостаток электронных образовательных
 ресурсов (ЭОР)</t>
  </si>
  <si>
    <t>На этом листе описываются технические средства обучения, офисная и цифровая лабораторная техника, а также цифровые студии.
При необходимости добавляются недостающие строки</t>
  </si>
  <si>
    <t>В медиатеке указываются электронные образовательные ресурсы - интерактивные учебники, мультимедиа курсы, видеоматериалы - поставляемые на отдельных носителях информации. Также указываются интернет-ресурсы и интернет-системы обучения используемые в образовательном процессе в ОУ. При необходимости вставляются дополнительные строки (в т.ч. и дополнительные дисциплины)</t>
  </si>
  <si>
    <t>должность</t>
  </si>
  <si>
    <t>Руководитель ОУ</t>
  </si>
  <si>
    <t>Кадровое обеспечение</t>
  </si>
  <si>
    <t>Титульный лист</t>
  </si>
  <si>
    <t>полное наименование образовательного учреждения</t>
  </si>
  <si>
    <t>подпись</t>
  </si>
  <si>
    <t>Фамилия И.О.</t>
  </si>
  <si>
    <t>Руководитель (ФИО)</t>
  </si>
  <si>
    <t>*АРМ - автоматизированное рабочее место</t>
  </si>
  <si>
    <t>В каждой строке описываются ноутбуки одинаковой марки и фирмы, с указанием их количества. В графе "ВСЕГО" указывается общее число ноутбуков.</t>
  </si>
  <si>
    <t>Интернет, сети</t>
  </si>
  <si>
    <t xml:space="preserve"> Тип подключения ОУ к сети Интернет (при наличии нескольких различных подключений)</t>
  </si>
  <si>
    <t>Цифровые методические разработки по предметам - это презентации, интерактивные комплексы, цифровые видеоматериалы и т.п., разработанные как сотрудниками ОУ и учениками, так и сторонними разработчиками.</t>
  </si>
  <si>
    <t>Цифровые методические разработки по предметам (ЭОР)</t>
  </si>
  <si>
    <t>Характер использования выделенных серверов в школе подразумевает следующие варианты: Один или несколько несвязанных между собой серверов  в компьютерных классах; Единая сеть, объединяющая все компьютеры и серверы, но отсутствует центральный сервер; Один выделенный центральный сервер, который поддерживает все сетевые сервисы; Несколько выделенных серверов, на которых поддерживается  по несколько сетевых сервисов и т.п.</t>
  </si>
  <si>
    <t>В каждой из строк описываются характеристики и конфигурация компьютера с монитором. Строка описывает группу компьютеров с одинаковой конфигурацией.  Можно добавлять строки (при необходимости добавлять другие наименования техники). В графе "ВСЕГО" указывается общее число компьютеров в администрации, на АРМ секретаря, в библиотеке, и других местах.</t>
  </si>
  <si>
    <t>Другое програмное обеспечение - это такое лицензионное ПО, которое используется в ОУ, но не входит в СБППО</t>
  </si>
  <si>
    <t>Краткое описание</t>
  </si>
  <si>
    <t>Класс (возрастная группа)</t>
  </si>
  <si>
    <t>Медиатека</t>
  </si>
  <si>
    <t>Характер использования выделенных серверов в ОУ</t>
  </si>
  <si>
    <t>К письму №01-20/2589
от 30 ноября 2012г.</t>
  </si>
  <si>
    <t>Охват локальной сети по школе (доля, в %)</t>
  </si>
  <si>
    <t>Государственное/
муниципальное</t>
  </si>
  <si>
    <t>Муниципальное общеобразовательное учреждение средняя общеобразовательная школа №6 станицы Новоивановской муниципального образования Новопокровский район Краснодарского края</t>
  </si>
  <si>
    <t>заместитель директора по УВР</t>
  </si>
  <si>
    <t>Тимофеева С.В.</t>
  </si>
  <si>
    <t>МБОУ СОШ №6</t>
  </si>
  <si>
    <t>общеобразовательный</t>
  </si>
  <si>
    <t>Соловьева Яна Леонидовна</t>
  </si>
  <si>
    <t>8(86149)38112</t>
  </si>
  <si>
    <t>353024 Краснодарский край Новопокровский район ст. Новоивановская улица школьная 58</t>
  </si>
  <si>
    <t xml:space="preserve">school6@npokr.kubannet.ru               </t>
  </si>
  <si>
    <t>http://iwan62009.siteedit.su</t>
  </si>
  <si>
    <t>Тимофеева Светлана Викторовна</t>
  </si>
  <si>
    <t>Заместитель директора по УВР</t>
  </si>
  <si>
    <t>RAYbook Si152</t>
  </si>
  <si>
    <t xml:space="preserve"> ОАО "ICL-КПО ВС", Россия, Республика Татарстан</t>
  </si>
  <si>
    <t xml:space="preserve"> биология</t>
  </si>
  <si>
    <t xml:space="preserve"> Microsoft Windows 7 Starter (начальная)</t>
  </si>
  <si>
    <t>V25 Proector, Smart</t>
  </si>
  <si>
    <t>Smart Board 480 Interactive Whiteboard</t>
  </si>
  <si>
    <t>Canon LBR 2900</t>
  </si>
  <si>
    <t xml:space="preserve"> ООО "Уральский электронный двор"</t>
  </si>
  <si>
    <t>Биология, Анатомия и физиология человека</t>
  </si>
  <si>
    <t>подробный теоретический материал, интерактивные упражнения для проверки и закрепления заний в конце каждого урока и каждой темы</t>
  </si>
  <si>
    <t>ООО "Кирилл и Мефодий"</t>
  </si>
  <si>
    <t>биология, библиотека электронных и наглядных пособий</t>
  </si>
  <si>
    <t>способствует эффективному усвоению учебного материала</t>
  </si>
  <si>
    <t>ООО "Дрофа"</t>
  </si>
  <si>
    <t>Биология, Общие закономерности"</t>
  </si>
  <si>
    <t>мультимедийное приложение к учебнику С.Г. Мамонтова и В.Б. Захарова и др.</t>
  </si>
  <si>
    <t>Республиканский мультимедиацентр</t>
  </si>
  <si>
    <t>Биология , лабораторный практикум</t>
  </si>
  <si>
    <t>содержит материал для проведения лабораторных и практических работ по биологии</t>
  </si>
  <si>
    <t>6-11</t>
  </si>
  <si>
    <t xml:space="preserve">библиотека электронных наглядных пособий </t>
  </si>
  <si>
    <t>набор иллюстраций необходимых при изучении курса географии</t>
  </si>
  <si>
    <t>экономическая и социальная география мира</t>
  </si>
  <si>
    <t>помощь в изучении курса географии в 10 -11 классах, проверки знаний и подготовки учащимися рефератов и докладов</t>
  </si>
  <si>
    <t>Наш дом - Земля, материки, народы, страны</t>
  </si>
  <si>
    <t>помощь в изучении курса географии в 7 классе, проверки знаний и подготовки учащимися рефератов и докладов</t>
  </si>
  <si>
    <t xml:space="preserve">начальный курс географии </t>
  </si>
  <si>
    <t>помощь в изучнии и проверке знаний, написании рефератов и докладов</t>
  </si>
  <si>
    <t>рельеф</t>
  </si>
  <si>
    <t>Край, где я живу</t>
  </si>
  <si>
    <t>Национальные парки мира</t>
  </si>
  <si>
    <t>Памятники всемирного наследия</t>
  </si>
  <si>
    <t>Второй закон Менделя</t>
  </si>
  <si>
    <t>Особенности гибридологического закона</t>
  </si>
  <si>
    <t>Общество и окружающая среда</t>
  </si>
  <si>
    <t>Биосфера Земли</t>
  </si>
  <si>
    <t>Землетрясения</t>
  </si>
  <si>
    <t>Климат Русской равнины</t>
  </si>
  <si>
    <t>Природные ресурсы Западно-Сибирского района</t>
  </si>
  <si>
    <t>Азия</t>
  </si>
  <si>
    <t>Право быть ребенком</t>
  </si>
  <si>
    <t>Дети войны</t>
  </si>
  <si>
    <t>Регуляция процессов жизнедеятельности в организме</t>
  </si>
  <si>
    <t>Альтернативная энергетика</t>
  </si>
  <si>
    <t>Митоз</t>
  </si>
  <si>
    <t>Китай</t>
  </si>
  <si>
    <t>Полтавец Евгений Владиславович</t>
  </si>
  <si>
    <t>Aquarius</t>
  </si>
  <si>
    <t>математика</t>
  </si>
  <si>
    <t>AMD Athlon™64 Processor 3200+ 2,01ГГц</t>
  </si>
  <si>
    <t>жк</t>
  </si>
  <si>
    <t>Windows XP</t>
  </si>
  <si>
    <t>фильтр kubannet</t>
  </si>
  <si>
    <t xml:space="preserve">Intel® Pentium D CPU 3.00 ГГц, </t>
  </si>
  <si>
    <t>Intel Pentium III, 801 МГц</t>
  </si>
  <si>
    <t>helios мастер</t>
  </si>
  <si>
    <t>helios пилот</t>
  </si>
  <si>
    <t>Intel Celeron, 735 МГц</t>
  </si>
  <si>
    <t>Планар</t>
  </si>
  <si>
    <t>Linux Юниор</t>
  </si>
  <si>
    <t>Windows XP SP3</t>
  </si>
  <si>
    <t>Пирит</t>
  </si>
  <si>
    <t>Smart Board 450 Interactive Whiteboard</t>
  </si>
  <si>
    <t>Oldi</t>
  </si>
  <si>
    <t>Intel® Core ™ 2 Duo CPU E7400 2,80 ГГц</t>
  </si>
  <si>
    <t>1,99 ГБ</t>
  </si>
  <si>
    <t>150 ГБ</t>
  </si>
  <si>
    <t>acer</t>
  </si>
  <si>
    <t>Intel® Celeron ™  CPU 1,72 ГГц</t>
  </si>
  <si>
    <t>256Мб</t>
  </si>
  <si>
    <t>Intel® Celeron ™  CPU 430 1,80 ГГц</t>
  </si>
  <si>
    <t>504 Мб</t>
  </si>
  <si>
    <t>Benq</t>
  </si>
  <si>
    <t>Intel® Celeron ™  CPU E1200 1,60 ГГц</t>
  </si>
  <si>
    <t>0,99 ГГц</t>
  </si>
  <si>
    <t>Asus</t>
  </si>
  <si>
    <t>ИКТ</t>
  </si>
  <si>
    <t xml:space="preserve"> Microsoft Windows XP </t>
  </si>
  <si>
    <t>Acer</t>
  </si>
  <si>
    <t>Россия. Завод Aquarius</t>
  </si>
  <si>
    <t>китай. Acer incorporation</t>
  </si>
  <si>
    <t>лос</t>
  </si>
  <si>
    <t>smart</t>
  </si>
  <si>
    <t xml:space="preserve">Intel® Pentium D CPU E2180 2.00 ГГц, </t>
  </si>
  <si>
    <t>raybook 152</t>
  </si>
  <si>
    <t>AMD Athlon ™ X2255 Processor  2,2ГГц</t>
  </si>
  <si>
    <t>Windows 7 домашняя базовая</t>
  </si>
  <si>
    <t>Intel Celeron, 1,1ГГц</t>
  </si>
  <si>
    <t>Epson</t>
  </si>
  <si>
    <t>hp</t>
  </si>
  <si>
    <t xml:space="preserve"> hp LaserJet 1102</t>
  </si>
  <si>
    <t>Canon LBP 2900 B</t>
  </si>
  <si>
    <t>Canon MF4410</t>
  </si>
  <si>
    <t>hp Laserjet 3055</t>
  </si>
  <si>
    <t>Canon LBP 3010</t>
  </si>
  <si>
    <t>Toshiba</t>
  </si>
  <si>
    <t>лазерный</t>
  </si>
  <si>
    <t>струйный</t>
  </si>
  <si>
    <t>HP smart</t>
  </si>
  <si>
    <t>digital blue QX7</t>
  </si>
  <si>
    <t>nec np300</t>
  </si>
  <si>
    <t>digital Projector</t>
  </si>
  <si>
    <t>ЮТК</t>
  </si>
  <si>
    <t>безлимит</t>
  </si>
  <si>
    <t>не устойчивая связь</t>
  </si>
  <si>
    <t>несоответствие технических устройств современным требованиям</t>
  </si>
  <si>
    <t>общеобразовательное учреждение</t>
  </si>
  <si>
    <t>муниципальное</t>
  </si>
  <si>
    <t>не используется</t>
  </si>
  <si>
    <t>Презентации по литературе"Строки, опалённые войной"7-11 кл</t>
  </si>
  <si>
    <t>Галушко Елена Николаевна</t>
  </si>
  <si>
    <t>презентация "Имя существительное 5 кл"</t>
  </si>
  <si>
    <t>Презентации по теме "Синтаксис. Пунктуация" 5 к</t>
  </si>
  <si>
    <t>Презентация по теме "Глагол. Обобщение" 6 кл.</t>
  </si>
  <si>
    <t>Презентация по теме "Причастие Обобщение" 6 кл.</t>
  </si>
  <si>
    <t>Презентации по теме"Деепричастие" 6-7 кл</t>
  </si>
  <si>
    <t>Презентации по теме "Правописание существительных"5-6 кл</t>
  </si>
  <si>
    <t>Презентации к урокам русского языка в 10 классе</t>
  </si>
  <si>
    <t xml:space="preserve">Презентации  к урокам русского языка в 11 классе </t>
  </si>
  <si>
    <t>Презентации Готовимся к ЕГЭ задания А, В, С.</t>
  </si>
  <si>
    <t>Презентации по теме"Местоимение"</t>
  </si>
  <si>
    <t>Презентации по теме "Имя числительное"</t>
  </si>
  <si>
    <t>Презентации  по теме "Правописание наречий"</t>
  </si>
  <si>
    <t>Презентации по теме " обособленные члены предложения"</t>
  </si>
  <si>
    <t>Презентации по теме "ОЧП" 5, 8 кл</t>
  </si>
  <si>
    <t>Презентации по теме "Сложное предложение"5-9 кл</t>
  </si>
  <si>
    <t>Презентации по теме "прямая речь"</t>
  </si>
  <si>
    <t>Презентация по теме" Безударные гласные"</t>
  </si>
  <si>
    <t>Презентация  По теме "Глагол"</t>
  </si>
  <si>
    <t>Белая Анастасия</t>
  </si>
  <si>
    <t>Цикл презентаций по литературе И. Перовой г. Электросталь</t>
  </si>
  <si>
    <t>Перова И. Н.</t>
  </si>
  <si>
    <t>Брик Ольга</t>
  </si>
  <si>
    <t>Крыжановская Надежда</t>
  </si>
  <si>
    <t>Рубан Виолетта</t>
  </si>
  <si>
    <t>Стогний Ирина</t>
  </si>
  <si>
    <t>Презентация по теме "Наречие"</t>
  </si>
  <si>
    <t>1С</t>
  </si>
  <si>
    <t>1С- Репетитор Русский язык</t>
  </si>
  <si>
    <t>Фонетика, лексикология, словообразование, морфология, синтаксис, орфография, пунктуация</t>
  </si>
  <si>
    <t>5-11 класс</t>
  </si>
  <si>
    <t>Уроки русского языка 5-6 классы</t>
  </si>
  <si>
    <t>синтаксис, орфография, пунктуация</t>
  </si>
  <si>
    <t>Глобус</t>
  </si>
  <si>
    <t>Презентации к урокам, интерактивные игры</t>
  </si>
  <si>
    <t>5-6 классы</t>
  </si>
  <si>
    <t>Презентация "Animals"</t>
  </si>
  <si>
    <t>Срывкина Анастасия Александровна</t>
  </si>
  <si>
    <t>презентация "Scotland is fantastic country"</t>
  </si>
  <si>
    <t>Презентация на песню "Jingle bells"</t>
  </si>
  <si>
    <t>Презентация на тему: "Свободное время"</t>
  </si>
  <si>
    <t>Презентация "School subjects"</t>
  </si>
  <si>
    <t>Презентация к уроку "Uniform"</t>
  </si>
  <si>
    <t>Презентация по истории средних веков "Средневековый город"</t>
  </si>
  <si>
    <t>Сасина Людмила ремовна</t>
  </si>
  <si>
    <t>Презентация "Афганистан- ты боль моей души"</t>
  </si>
  <si>
    <t>Сасина Людмила Ремовна</t>
  </si>
  <si>
    <t>Презентация "Чеченская война и ее герои"</t>
  </si>
  <si>
    <t>Презентация "История Свято-покровского храма"</t>
  </si>
  <si>
    <t>Презентация "Священная война"</t>
  </si>
  <si>
    <t>Презентация "Блокада Ленинграда"</t>
  </si>
  <si>
    <t>Презентация "Академик Лихачев  в истории России"</t>
  </si>
  <si>
    <t>Презентация "Избирательное право"</t>
  </si>
  <si>
    <t>Презентация "Известные люди. Принцесса Диана"</t>
  </si>
  <si>
    <t xml:space="preserve">Побегуца Юлия </t>
  </si>
  <si>
    <t>Презентация "Известные художники и писатели"</t>
  </si>
  <si>
    <t>Гунько И.А.</t>
  </si>
  <si>
    <t>Презентация "London"</t>
  </si>
  <si>
    <t>Брык Л.Н.</t>
  </si>
  <si>
    <t>Презентация к уроку на тему "Еда"</t>
  </si>
  <si>
    <t>Денисенко Н.Н.</t>
  </si>
  <si>
    <t>Презентация на тему: "Местоимения"</t>
  </si>
  <si>
    <t>Ткаченко Н.</t>
  </si>
  <si>
    <t>Презентация "Известные люди. Вильям Шекспир"</t>
  </si>
  <si>
    <t>Малыхина Юлия</t>
  </si>
  <si>
    <t>Презентация к уроку во 2 классе "Проверь себя"</t>
  </si>
  <si>
    <t>Презентации по всем  темам   истории с 5 по 9 класс</t>
  </si>
  <si>
    <t>Чернов Алексей Иванович - учитель истории г.Москва</t>
  </si>
  <si>
    <t>Презентации  по темам Культура России с  первой половины 19 века до второй половины 20 века</t>
  </si>
  <si>
    <t>Черняева Галина Васильевна -учитель истории г. Сочи</t>
  </si>
  <si>
    <t>Презентация "Развитие связной речи с привлечением музыкальных произведений. " ( Имя существительное как часть речи ). Пьеса "Сладкая греза" из детского альбома П.И. Чайковского</t>
  </si>
  <si>
    <t>Мартыненко Галина Николаевна,            Гевлич Валентина Викторовна</t>
  </si>
  <si>
    <t>Презентация "Развитие связной речи с привлечением музыкальных произведений. " ( Имя прилагательное как часть речи ). Цикл "Времена года. Осень"</t>
  </si>
  <si>
    <t>Презентация "Молодежный сленг как показатель развития общества"</t>
  </si>
  <si>
    <t>Михно Елена</t>
  </si>
  <si>
    <t>Презентация "Единый всекубанский урок "Герои нашего времени, или с кого писать свою жизнь"</t>
  </si>
  <si>
    <t xml:space="preserve">Мартыненко Галина Николаевна            </t>
  </si>
  <si>
    <t>Презентация " Изменения в демоверсии ГИА - 2013"</t>
  </si>
  <si>
    <t>Мартыненко Галина Николаевна</t>
  </si>
  <si>
    <t>Презентация " Подготовка к ЕГЭ "</t>
  </si>
  <si>
    <t xml:space="preserve"> Мартыненко Галина Николаевна</t>
  </si>
  <si>
    <t>Презентация "Сергей Есенин. Жизнь и творчество "</t>
  </si>
  <si>
    <t>Таранец Инна</t>
  </si>
  <si>
    <t>Презентация " Готовимся к части С. ЕГЭ 11 класс"</t>
  </si>
  <si>
    <t>Презентация: " Подготовка к написанию сочинения- рассуждения по данному тексту (Задание С1 ЕГЭ по русскому языку)"</t>
  </si>
  <si>
    <t>Презентация: "Урок русского языка в 9 классе. Подготовка к ГИА: КОВАРНЫЕ ЗНАКИ ПРЕПИНАНИЯ"</t>
  </si>
  <si>
    <t>Презентация: "СЛОВООБРАЗОВАНИЕ. Готовимся к ЕГЭ. Русский язык."</t>
  </si>
  <si>
    <t>Презентация:"Правописание И, Ы после Ц "</t>
  </si>
  <si>
    <t>Презентация: "Обобщение и систематизация изученного о наречии. Урок-презентация по русскому языку в 7 классе."</t>
  </si>
  <si>
    <t>Исаева Лидия Игоревна</t>
  </si>
  <si>
    <t>Презентация: " Простые и составные числительные ( К уроку русского языка в 6 классе) "</t>
  </si>
  <si>
    <t>Заостровская Ирина Александровна</t>
  </si>
  <si>
    <t>Презентация "Почему молодежь так любит употреблять сленговые выражения?"</t>
  </si>
  <si>
    <t>Полицинская О.А, Трошкина Е.Д.</t>
  </si>
  <si>
    <t>Презентация: "ГИА В3"</t>
  </si>
  <si>
    <t>Попова Галина Николаевна</t>
  </si>
  <si>
    <t>Устный счет к урокам  математики по темам: « Десяток», « 20», «Таблица умножения»</t>
  </si>
  <si>
    <t>«Веселые задачи»</t>
  </si>
  <si>
    <t>К урокам  русского языка «Словарные слова», «Деформированные тексты»</t>
  </si>
  <si>
    <t>К урокам окружающего мира: « Лес», «Водоемы», « Пустыни», «Тайга»</t>
  </si>
  <si>
    <t>Фоменко Ольга Ивановна</t>
  </si>
  <si>
    <t>«День Матери»</t>
  </si>
  <si>
    <t>« Ежели вы вежливы»</t>
  </si>
  <si>
    <t>«Сочи 2014»</t>
  </si>
  <si>
    <t>Урочная деят.</t>
  </si>
  <si>
    <t>Презентации по кубановедению:</t>
  </si>
  <si>
    <t>1.Животные Краснодарского края.</t>
  </si>
  <si>
    <t>2.Ремесло.Профессия.</t>
  </si>
  <si>
    <t>3.Моя малая родина.</t>
  </si>
  <si>
    <t>4.Кубанцы в годы войны.</t>
  </si>
  <si>
    <t>5.Екатерина Великая.</t>
  </si>
  <si>
    <t>6. Быт казаков.</t>
  </si>
  <si>
    <t>7.Растения Краснодарского края.</t>
  </si>
  <si>
    <t>8.Памятники Краснодара.</t>
  </si>
  <si>
    <t>Презентации по русскому языку:</t>
  </si>
  <si>
    <t>1.Правила в таблицах.</t>
  </si>
  <si>
    <t>2.Правописание безударных гласных в корне слова.</t>
  </si>
  <si>
    <t>Внеклассная деятельность:</t>
  </si>
  <si>
    <t>1.Станица Новоивановская (виртуальная экскурсия).</t>
  </si>
  <si>
    <t>2.С праздником, мама!</t>
  </si>
  <si>
    <t>3.Береги здоровье смолоду.</t>
  </si>
  <si>
    <t>4.Путешествие в страну знаний.</t>
  </si>
  <si>
    <t>5.Что такое вежливость.</t>
  </si>
  <si>
    <t>6.Домашние задания.</t>
  </si>
  <si>
    <t>7.История олимпийских игр.</t>
  </si>
  <si>
    <t>8.Загадки.</t>
  </si>
  <si>
    <t>Лихачева Наталья Николаевна</t>
  </si>
  <si>
    <t>Дрофа</t>
  </si>
  <si>
    <t>Сдаем ЕГЭ</t>
  </si>
  <si>
    <t>тесты для подготовки  к егэ по математике</t>
  </si>
  <si>
    <t>Фирма 1С</t>
  </si>
  <si>
    <t>Математика 5-11 класс</t>
  </si>
  <si>
    <t>Практикум</t>
  </si>
  <si>
    <t>Алгебра7-11 класс</t>
  </si>
  <si>
    <t xml:space="preserve">электронный учебник </t>
  </si>
  <si>
    <t>Вычислительная математика  и програмирование 10-11</t>
  </si>
  <si>
    <t>"Титул"</t>
  </si>
  <si>
    <t>"Enjoy English"</t>
  </si>
  <si>
    <t>Аудиоприложение к учебнику "Enjoy english"</t>
  </si>
  <si>
    <t>2-6</t>
  </si>
  <si>
    <t>"Вентана-Граф"</t>
  </si>
  <si>
    <t>FORWARD, English 2</t>
  </si>
  <si>
    <t>Аудиоприложение к учебнику и рабочей тетради "FORWARD"</t>
  </si>
  <si>
    <t>2</t>
  </si>
  <si>
    <t>Москва Клио Софт</t>
  </si>
  <si>
    <t>История России ХХ век</t>
  </si>
  <si>
    <t xml:space="preserve">Мультимедиа учебник </t>
  </si>
  <si>
    <t>10-11</t>
  </si>
  <si>
    <t xml:space="preserve">АО Коминфо Россия Москва </t>
  </si>
  <si>
    <t xml:space="preserve">Энциклопедия истории России 
С 862- 1917г
</t>
  </si>
  <si>
    <t>DVDдиск( мултимедиафильм</t>
  </si>
  <si>
    <t>6-10</t>
  </si>
  <si>
    <t>А.А.Данилова, Л.Г.Косулиной. М.Просвещение,2009г</t>
  </si>
  <si>
    <t>История России с древнейших времен до конца ХУ1 века</t>
  </si>
  <si>
    <t>DVDдиск Компьютерный (Электронное приложение к учебнику</t>
  </si>
  <si>
    <t>6</t>
  </si>
  <si>
    <t>Просвещение Электронная библиотека</t>
  </si>
  <si>
    <t xml:space="preserve">История </t>
  </si>
  <si>
    <t>5</t>
  </si>
  <si>
    <t xml:space="preserve">Просвещение </t>
  </si>
  <si>
    <t>Учебное электронное издание история Древнего мира.</t>
  </si>
  <si>
    <t xml:space="preserve">DVDдиск </t>
  </si>
  <si>
    <t>НПФК</t>
  </si>
  <si>
    <t>Всеобщая история</t>
  </si>
  <si>
    <t>DVDдиск   Учебное электронное издание история  нового времени</t>
  </si>
  <si>
    <t>7-8</t>
  </si>
  <si>
    <t>физика 7-11</t>
  </si>
  <si>
    <t>наглядное пособие</t>
  </si>
  <si>
    <t>химия8-11</t>
  </si>
  <si>
    <t>открытая физика</t>
  </si>
  <si>
    <t>ооо"Физикон"</t>
  </si>
  <si>
    <t>интерактивный курс физики</t>
  </si>
  <si>
    <t>физика</t>
  </si>
  <si>
    <t>практикум</t>
  </si>
  <si>
    <t>живая физика</t>
  </si>
  <si>
    <t>лабораторные работы</t>
  </si>
  <si>
    <t>Обществознание</t>
  </si>
  <si>
    <t xml:space="preserve">учитель </t>
  </si>
  <si>
    <t>ЕГЭ по обществознанию</t>
  </si>
  <si>
    <t>практические  задания по ЕГЭ</t>
  </si>
  <si>
    <t xml:space="preserve">Кирилл и Мефодий </t>
  </si>
  <si>
    <t>История искусства</t>
  </si>
  <si>
    <t>инциклопедия по исскусству</t>
  </si>
  <si>
    <t>НВПК</t>
  </si>
  <si>
    <t xml:space="preserve">обществознание </t>
  </si>
  <si>
    <t xml:space="preserve">практикум </t>
  </si>
  <si>
    <t>Основы православной культуры</t>
  </si>
  <si>
    <t xml:space="preserve">фильм </t>
  </si>
  <si>
    <t>химия для всех</t>
  </si>
  <si>
    <t>самоучитель решения задач</t>
  </si>
  <si>
    <t>Интепрсофт</t>
  </si>
  <si>
    <t>Эрмитаж</t>
  </si>
  <si>
    <t>художественная инцеклопедия</t>
  </si>
  <si>
    <t>Комплект  уроков по ИЗО для 5-9 классов</t>
  </si>
  <si>
    <t>Комплект  презентаций уроков по обществознанию для 6-11 классов</t>
  </si>
  <si>
    <t>Комплект  презентаций  к урокам  ИЗО для 5-8 классов</t>
  </si>
  <si>
    <t>Презентации к урокам физической культуры 1-11</t>
  </si>
  <si>
    <t>Тимофеев Александр Алексеевич</t>
  </si>
  <si>
    <t>Презентации к урокам ОБЖ 5-11 класс</t>
  </si>
  <si>
    <t>Третьяков Алексей Алексеевич</t>
  </si>
  <si>
    <t>Презентации к урокам математики для 5-11 классов</t>
  </si>
  <si>
    <t>Михно Елена Алексеевна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</si>
</sst>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 Cyr"/>
    </font>
    <font>
      <u/>
      <sz val="10"/>
      <color indexed="12"/>
      <name val="Arial Cyr"/>
    </font>
    <font>
      <sz val="8"/>
      <name val="Arial Cyr"/>
    </font>
    <font>
      <b/>
      <sz val="10"/>
      <name val="Arial Cyr"/>
    </font>
    <font>
      <sz val="12"/>
      <name val="Arial Cyr"/>
    </font>
    <font>
      <sz val="12"/>
      <name val="Times New Roman"/>
      <family val="1"/>
    </font>
    <font>
      <sz val="10"/>
      <name val="Cambria"/>
      <family val="1"/>
    </font>
    <font>
      <b/>
      <sz val="12"/>
      <name val="Cambria"/>
      <family val="1"/>
    </font>
    <font>
      <sz val="8"/>
      <color indexed="8"/>
      <name val="Cambria"/>
      <family val="1"/>
    </font>
    <font>
      <sz val="12"/>
      <name val="Cambria"/>
      <family val="1"/>
    </font>
    <font>
      <b/>
      <sz val="22"/>
      <name val="Cambria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4"/>
      <name val="Cambria"/>
      <family val="1"/>
    </font>
    <font>
      <sz val="8"/>
      <color indexed="81"/>
      <name val="Tahoma"/>
      <family val="2"/>
      <charset val="204"/>
    </font>
    <font>
      <b/>
      <sz val="9"/>
      <name val="Cambria"/>
      <family val="1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sz val="11"/>
      <name val="Calibri"/>
      <family val="2"/>
      <charset val="204"/>
    </font>
    <font>
      <b/>
      <u/>
      <sz val="11"/>
      <name val="Calibri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/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indexed="64"/>
      </left>
      <right style="thin">
        <color theme="4" tint="0.79998168889431442"/>
      </right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indexed="64"/>
      </top>
      <bottom style="thin">
        <color indexed="64"/>
      </bottom>
      <diagonal/>
    </border>
    <border>
      <left style="thin">
        <color theme="4" tint="0.79998168889431442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41">
    <xf numFmtId="0" fontId="0" fillId="0" borderId="0" xfId="0"/>
    <xf numFmtId="0" fontId="0" fillId="0" borderId="0" xfId="0" applyBorder="1" applyAlignment="1">
      <alignment vertical="top" wrapText="1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9" fillId="0" borderId="0" xfId="0" applyFont="1"/>
    <xf numFmtId="0" fontId="0" fillId="0" borderId="0" xfId="0" applyBorder="1" applyAlignment="1"/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 indent="2"/>
    </xf>
    <xf numFmtId="0" fontId="13" fillId="0" borderId="0" xfId="0" applyFont="1" applyAlignment="1">
      <alignment horizontal="center"/>
    </xf>
    <xf numFmtId="0" fontId="13" fillId="0" borderId="0" xfId="0" applyFont="1"/>
    <xf numFmtId="0" fontId="11" fillId="0" borderId="1" xfId="0" applyFont="1" applyBorder="1"/>
    <xf numFmtId="0" fontId="13" fillId="0" borderId="0" xfId="0" applyFont="1" applyBorder="1"/>
    <xf numFmtId="0" fontId="11" fillId="0" borderId="0" xfId="0" applyFont="1" applyBorder="1"/>
    <xf numFmtId="0" fontId="12" fillId="0" borderId="2" xfId="0" applyFont="1" applyFill="1" applyBorder="1" applyAlignment="1">
      <alignment vertical="center" wrapText="1"/>
    </xf>
    <xf numFmtId="0" fontId="13" fillId="0" borderId="0" xfId="0" applyFont="1" applyFill="1" applyBorder="1"/>
    <xf numFmtId="0" fontId="11" fillId="0" borderId="0" xfId="0" applyFont="1"/>
    <xf numFmtId="0" fontId="11" fillId="0" borderId="0" xfId="0" applyFont="1" applyFill="1" applyBorder="1" applyAlignment="1">
      <alignment wrapText="1"/>
    </xf>
    <xf numFmtId="0" fontId="11" fillId="0" borderId="0" xfId="0" applyFont="1" applyFill="1" applyBorder="1"/>
    <xf numFmtId="0" fontId="21" fillId="0" borderId="0" xfId="0" applyFont="1"/>
    <xf numFmtId="0" fontId="22" fillId="2" borderId="1" xfId="0" applyFont="1" applyFill="1" applyBorder="1" applyAlignment="1">
      <alignment vertical="top" wrapText="1"/>
    </xf>
    <xf numFmtId="0" fontId="21" fillId="3" borderId="1" xfId="0" applyFont="1" applyFill="1" applyBorder="1" applyAlignment="1">
      <alignment vertical="top" wrapText="1"/>
    </xf>
    <xf numFmtId="0" fontId="22" fillId="3" borderId="1" xfId="0" applyFont="1" applyFill="1" applyBorder="1" applyAlignment="1">
      <alignment vertical="top" wrapText="1"/>
    </xf>
    <xf numFmtId="0" fontId="14" fillId="3" borderId="1" xfId="0" applyFont="1" applyFill="1" applyBorder="1" applyAlignment="1">
      <alignment horizontal="left" vertical="top" wrapText="1"/>
    </xf>
    <xf numFmtId="0" fontId="21" fillId="0" borderId="0" xfId="0" applyFont="1" applyBorder="1"/>
    <xf numFmtId="0" fontId="11" fillId="0" borderId="0" xfId="0" applyFont="1" applyBorder="1" applyAlignment="1">
      <alignment horizontal="left" vertical="top" wrapText="1"/>
    </xf>
    <xf numFmtId="0" fontId="0" fillId="0" borderId="3" xfId="0" applyBorder="1" applyAlignment="1">
      <alignment horizontal="left"/>
    </xf>
    <xf numFmtId="0" fontId="1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vertical="top"/>
    </xf>
    <xf numFmtId="0" fontId="22" fillId="4" borderId="4" xfId="0" applyFont="1" applyFill="1" applyBorder="1" applyAlignment="1">
      <alignment vertical="top"/>
    </xf>
    <xf numFmtId="0" fontId="22" fillId="4" borderId="4" xfId="0" applyFont="1" applyFill="1" applyBorder="1" applyAlignment="1">
      <alignment vertical="top" wrapText="1"/>
    </xf>
    <xf numFmtId="0" fontId="11" fillId="4" borderId="4" xfId="0" applyFont="1" applyFill="1" applyBorder="1" applyAlignment="1">
      <alignment vertical="top" wrapText="1"/>
    </xf>
    <xf numFmtId="0" fontId="11" fillId="4" borderId="5" xfId="0" applyFont="1" applyFill="1" applyBorder="1" applyAlignment="1">
      <alignment horizontal="center" vertical="top" wrapText="1"/>
    </xf>
    <xf numFmtId="0" fontId="22" fillId="4" borderId="1" xfId="0" applyFont="1" applyFill="1" applyBorder="1" applyAlignment="1">
      <alignment vertical="top" wrapText="1"/>
    </xf>
    <xf numFmtId="0" fontId="12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6" borderId="0" xfId="0" applyFill="1" applyBorder="1"/>
    <xf numFmtId="0" fontId="19" fillId="6" borderId="0" xfId="0" applyFont="1" applyFill="1" applyBorder="1" applyAlignment="1">
      <alignment horizontal="center" vertical="center" wrapText="1"/>
    </xf>
    <xf numFmtId="0" fontId="23" fillId="6" borderId="0" xfId="0" applyFont="1" applyFill="1" applyBorder="1"/>
    <xf numFmtId="0" fontId="11" fillId="4" borderId="1" xfId="0" applyFont="1" applyFill="1" applyBorder="1" applyAlignment="1">
      <alignment vertical="top" wrapText="1"/>
    </xf>
    <xf numFmtId="0" fontId="22" fillId="4" borderId="1" xfId="0" applyFont="1" applyFill="1" applyBorder="1" applyAlignment="1">
      <alignment vertical="top" wrapText="1"/>
    </xf>
    <xf numFmtId="0" fontId="0" fillId="0" borderId="0" xfId="0" applyAlignment="1"/>
    <xf numFmtId="0" fontId="22" fillId="4" borderId="6" xfId="0" applyFont="1" applyFill="1" applyBorder="1" applyAlignment="1">
      <alignment vertical="top" wrapText="1"/>
    </xf>
    <xf numFmtId="0" fontId="12" fillId="0" borderId="0" xfId="0" applyFont="1" applyAlignment="1"/>
    <xf numFmtId="0" fontId="11" fillId="0" borderId="0" xfId="0" applyFont="1" applyAlignment="1">
      <alignment horizontal="right"/>
    </xf>
    <xf numFmtId="0" fontId="11" fillId="4" borderId="7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/>
    <xf numFmtId="0" fontId="12" fillId="0" borderId="12" xfId="0" applyFont="1" applyBorder="1"/>
    <xf numFmtId="0" fontId="11" fillId="0" borderId="0" xfId="0" applyFont="1" applyBorder="1" applyAlignment="1">
      <alignment vertical="top" wrapText="1"/>
    </xf>
    <xf numFmtId="0" fontId="11" fillId="4" borderId="13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1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/>
    <xf numFmtId="0" fontId="11" fillId="6" borderId="0" xfId="0" applyFont="1" applyFill="1" applyBorder="1"/>
    <xf numFmtId="0" fontId="12" fillId="6" borderId="0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4" borderId="15" xfId="0" applyFont="1" applyFill="1" applyBorder="1" applyAlignment="1">
      <alignment horizontal="center" vertical="top" wrapText="1"/>
    </xf>
    <xf numFmtId="0" fontId="11" fillId="4" borderId="12" xfId="0" applyFont="1" applyFill="1" applyBorder="1" applyAlignment="1">
      <alignment horizontal="center" vertical="top" wrapText="1"/>
    </xf>
    <xf numFmtId="0" fontId="11" fillId="0" borderId="5" xfId="0" applyFont="1" applyBorder="1"/>
    <xf numFmtId="0" fontId="24" fillId="2" borderId="1" xfId="0" applyFont="1" applyFill="1" applyBorder="1" applyAlignment="1">
      <alignment vertical="top"/>
    </xf>
    <xf numFmtId="0" fontId="24" fillId="7" borderId="16" xfId="0" applyFont="1" applyFill="1" applyBorder="1" applyAlignment="1">
      <alignment vertical="top" wrapText="1"/>
    </xf>
    <xf numFmtId="0" fontId="24" fillId="8" borderId="1" xfId="0" applyFont="1" applyFill="1" applyBorder="1" applyAlignment="1">
      <alignment vertical="top" wrapText="1"/>
    </xf>
    <xf numFmtId="0" fontId="24" fillId="4" borderId="17" xfId="0" applyFont="1" applyFill="1" applyBorder="1" applyAlignment="1">
      <alignment vertical="top" wrapText="1"/>
    </xf>
    <xf numFmtId="0" fontId="24" fillId="9" borderId="17" xfId="0" applyFont="1" applyFill="1" applyBorder="1" applyAlignment="1">
      <alignment vertical="top" wrapText="1"/>
    </xf>
    <xf numFmtId="0" fontId="24" fillId="3" borderId="1" xfId="0" applyFont="1" applyFill="1" applyBorder="1" applyAlignment="1">
      <alignment vertical="top" wrapText="1"/>
    </xf>
    <xf numFmtId="0" fontId="24" fillId="10" borderId="17" xfId="0" applyFont="1" applyFill="1" applyBorder="1" applyAlignment="1">
      <alignment vertical="top" wrapText="1"/>
    </xf>
    <xf numFmtId="0" fontId="24" fillId="11" borderId="1" xfId="0" applyFont="1" applyFill="1" applyBorder="1" applyAlignment="1">
      <alignment vertical="top" wrapText="1"/>
    </xf>
    <xf numFmtId="0" fontId="24" fillId="12" borderId="1" xfId="0" applyFont="1" applyFill="1" applyBorder="1" applyAlignment="1">
      <alignment vertical="top" wrapText="1"/>
    </xf>
    <xf numFmtId="0" fontId="22" fillId="7" borderId="16" xfId="0" applyFont="1" applyFill="1" applyBorder="1"/>
    <xf numFmtId="0" fontId="22" fillId="8" borderId="1" xfId="0" applyFont="1" applyFill="1" applyBorder="1" applyAlignment="1">
      <alignment wrapText="1"/>
    </xf>
    <xf numFmtId="0" fontId="22" fillId="4" borderId="17" xfId="0" applyFont="1" applyFill="1" applyBorder="1"/>
    <xf numFmtId="0" fontId="22" fillId="9" borderId="17" xfId="0" applyFont="1" applyFill="1" applyBorder="1"/>
    <xf numFmtId="0" fontId="22" fillId="10" borderId="17" xfId="0" applyFont="1" applyFill="1" applyBorder="1"/>
    <xf numFmtId="0" fontId="11" fillId="11" borderId="1" xfId="0" applyFont="1" applyFill="1" applyBorder="1" applyAlignment="1">
      <alignment vertical="top" wrapText="1"/>
    </xf>
    <xf numFmtId="0" fontId="22" fillId="12" borderId="1" xfId="0" applyFont="1" applyFill="1" applyBorder="1" applyAlignment="1">
      <alignment wrapText="1"/>
    </xf>
    <xf numFmtId="0" fontId="22" fillId="8" borderId="1" xfId="0" applyFont="1" applyFill="1" applyBorder="1"/>
    <xf numFmtId="0" fontId="22" fillId="4" borderId="17" xfId="0" applyFont="1" applyFill="1" applyBorder="1" applyAlignment="1">
      <alignment wrapText="1"/>
    </xf>
    <xf numFmtId="0" fontId="22" fillId="0" borderId="16" xfId="0" applyFont="1" applyBorder="1"/>
    <xf numFmtId="0" fontId="22" fillId="0" borderId="1" xfId="0" applyFont="1" applyBorder="1"/>
    <xf numFmtId="0" fontId="22" fillId="0" borderId="17" xfId="0" applyFont="1" applyBorder="1"/>
    <xf numFmtId="0" fontId="24" fillId="13" borderId="16" xfId="0" applyFont="1" applyFill="1" applyBorder="1" applyAlignment="1">
      <alignment vertical="top" wrapText="1"/>
    </xf>
    <xf numFmtId="0" fontId="24" fillId="14" borderId="1" xfId="0" applyFont="1" applyFill="1" applyBorder="1" applyAlignment="1">
      <alignment vertical="top" wrapText="1"/>
    </xf>
    <xf numFmtId="0" fontId="24" fillId="15" borderId="17" xfId="0" applyFont="1" applyFill="1" applyBorder="1" applyAlignment="1">
      <alignment vertical="top" wrapText="1"/>
    </xf>
    <xf numFmtId="0" fontId="24" fillId="16" borderId="17" xfId="0" applyFont="1" applyFill="1" applyBorder="1" applyAlignment="1">
      <alignment vertical="top" wrapText="1"/>
    </xf>
    <xf numFmtId="0" fontId="22" fillId="0" borderId="0" xfId="0" applyFont="1"/>
    <xf numFmtId="0" fontId="22" fillId="13" borderId="16" xfId="0" applyFont="1" applyFill="1" applyBorder="1" applyAlignment="1">
      <alignment wrapText="1"/>
    </xf>
    <xf numFmtId="0" fontId="22" fillId="14" borderId="1" xfId="0" applyFont="1" applyFill="1" applyBorder="1" applyAlignment="1">
      <alignment wrapText="1"/>
    </xf>
    <xf numFmtId="0" fontId="22" fillId="15" borderId="17" xfId="0" applyFont="1" applyFill="1" applyBorder="1" applyAlignment="1">
      <alignment wrapText="1"/>
    </xf>
    <xf numFmtId="0" fontId="22" fillId="16" borderId="17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11" fillId="5" borderId="1" xfId="0" applyFont="1" applyFill="1" applyBorder="1"/>
    <xf numFmtId="0" fontId="24" fillId="17" borderId="1" xfId="0" applyFont="1" applyFill="1" applyBorder="1" applyAlignment="1">
      <alignment vertical="top" wrapText="1"/>
    </xf>
    <xf numFmtId="0" fontId="22" fillId="18" borderId="1" xfId="0" applyFont="1" applyFill="1" applyBorder="1"/>
    <xf numFmtId="0" fontId="12" fillId="18" borderId="1" xfId="0" applyFont="1" applyFill="1" applyBorder="1" applyAlignment="1">
      <alignment vertical="top" wrapText="1"/>
    </xf>
    <xf numFmtId="0" fontId="11" fillId="6" borderId="72" xfId="0" applyFont="1" applyFill="1" applyBorder="1" applyAlignment="1">
      <alignment horizontal="center"/>
    </xf>
    <xf numFmtId="0" fontId="11" fillId="6" borderId="72" xfId="0" applyFont="1" applyFill="1" applyBorder="1" applyAlignment="1"/>
    <xf numFmtId="0" fontId="11" fillId="0" borderId="72" xfId="0" applyFont="1" applyBorder="1"/>
    <xf numFmtId="0" fontId="0" fillId="0" borderId="72" xfId="0" applyBorder="1"/>
    <xf numFmtId="0" fontId="11" fillId="6" borderId="72" xfId="0" applyFont="1" applyFill="1" applyBorder="1" applyAlignment="1">
      <alignment horizontal="center" vertical="center"/>
    </xf>
    <xf numFmtId="0" fontId="12" fillId="6" borderId="72" xfId="0" applyFont="1" applyFill="1" applyBorder="1" applyAlignment="1">
      <alignment horizontal="center" vertical="center"/>
    </xf>
    <xf numFmtId="0" fontId="12" fillId="6" borderId="72" xfId="0" applyFont="1" applyFill="1" applyBorder="1" applyAlignment="1">
      <alignment horizontal="left" vertical="center"/>
    </xf>
    <xf numFmtId="0" fontId="11" fillId="6" borderId="72" xfId="0" applyFont="1" applyFill="1" applyBorder="1" applyAlignment="1">
      <alignment horizontal="left" vertical="center"/>
    </xf>
    <xf numFmtId="0" fontId="12" fillId="6" borderId="72" xfId="0" applyFont="1" applyFill="1" applyBorder="1" applyAlignment="1">
      <alignment horizontal="center"/>
    </xf>
    <xf numFmtId="0" fontId="0" fillId="6" borderId="72" xfId="0" applyFill="1" applyBorder="1" applyAlignment="1"/>
    <xf numFmtId="0" fontId="0" fillId="0" borderId="73" xfId="0" applyBorder="1" applyAlignment="1"/>
    <xf numFmtId="0" fontId="11" fillId="6" borderId="74" xfId="0" applyFont="1" applyFill="1" applyBorder="1" applyAlignment="1">
      <alignment horizontal="center"/>
    </xf>
    <xf numFmtId="0" fontId="11" fillId="6" borderId="74" xfId="0" applyFont="1" applyFill="1" applyBorder="1" applyAlignment="1"/>
    <xf numFmtId="0" fontId="11" fillId="6" borderId="73" xfId="0" applyFont="1" applyFill="1" applyBorder="1" applyAlignment="1"/>
    <xf numFmtId="0" fontId="11" fillId="6" borderId="74" xfId="0" applyFont="1" applyFill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/>
    </xf>
    <xf numFmtId="0" fontId="12" fillId="6" borderId="75" xfId="0" applyFont="1" applyFill="1" applyBorder="1" applyAlignment="1">
      <alignment horizontal="center" vertical="center"/>
    </xf>
    <xf numFmtId="0" fontId="11" fillId="6" borderId="76" xfId="0" applyFont="1" applyFill="1" applyBorder="1" applyAlignment="1"/>
    <xf numFmtId="0" fontId="11" fillId="0" borderId="76" xfId="0" applyFont="1" applyBorder="1" applyAlignment="1"/>
    <xf numFmtId="0" fontId="0" fillId="0" borderId="76" xfId="0" applyBorder="1" applyAlignment="1"/>
    <xf numFmtId="0" fontId="11" fillId="0" borderId="74" xfId="0" applyFont="1" applyBorder="1" applyAlignment="1"/>
    <xf numFmtId="0" fontId="0" fillId="0" borderId="74" xfId="0" applyBorder="1" applyAlignment="1"/>
    <xf numFmtId="0" fontId="11" fillId="6" borderId="75" xfId="0" applyFont="1" applyFill="1" applyBorder="1" applyAlignment="1"/>
    <xf numFmtId="0" fontId="17" fillId="0" borderId="73" xfId="0" applyFont="1" applyFill="1" applyBorder="1" applyAlignment="1">
      <alignment horizontal="center" vertical="center" wrapText="1"/>
    </xf>
    <xf numFmtId="0" fontId="12" fillId="6" borderId="74" xfId="0" applyFont="1" applyFill="1" applyBorder="1" applyAlignment="1">
      <alignment horizontal="left" vertical="center"/>
    </xf>
    <xf numFmtId="0" fontId="11" fillId="6" borderId="74" xfId="0" applyFont="1" applyFill="1" applyBorder="1" applyAlignment="1">
      <alignment vertical="center"/>
    </xf>
    <xf numFmtId="0" fontId="11" fillId="4" borderId="1" xfId="0" applyFont="1" applyFill="1" applyBorder="1" applyAlignment="1">
      <alignment horizontal="left" vertical="top"/>
    </xf>
    <xf numFmtId="0" fontId="7" fillId="6" borderId="0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left" vertical="top" wrapText="1"/>
    </xf>
    <xf numFmtId="0" fontId="22" fillId="4" borderId="16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center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vertical="top" wrapText="1"/>
    </xf>
    <xf numFmtId="0" fontId="11" fillId="0" borderId="0" xfId="0" applyFont="1" applyAlignment="1">
      <alignment vertical="center" wrapText="1"/>
    </xf>
    <xf numFmtId="0" fontId="12" fillId="0" borderId="0" xfId="0" applyFont="1" applyBorder="1"/>
    <xf numFmtId="0" fontId="0" fillId="0" borderId="18" xfId="0" applyBorder="1" applyAlignment="1"/>
    <xf numFmtId="0" fontId="11" fillId="0" borderId="19" xfId="0" applyFont="1" applyFill="1" applyBorder="1" applyAlignment="1" applyProtection="1">
      <alignment vertical="center" wrapText="1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1" fillId="0" borderId="19" xfId="0" applyFont="1" applyBorder="1" applyAlignment="1" applyProtection="1">
      <alignment vertical="top" wrapText="1"/>
      <protection locked="0"/>
    </xf>
    <xf numFmtId="0" fontId="11" fillId="0" borderId="20" xfId="0" applyFont="1" applyBorder="1" applyAlignment="1" applyProtection="1">
      <alignment vertical="top" wrapText="1"/>
      <protection locked="0"/>
    </xf>
    <xf numFmtId="0" fontId="7" fillId="0" borderId="1" xfId="0" applyFont="1" applyFill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top" wrapText="1"/>
      <protection locked="0"/>
    </xf>
    <xf numFmtId="0" fontId="9" fillId="0" borderId="8" xfId="0" applyFont="1" applyBorder="1" applyAlignment="1" applyProtection="1">
      <alignment vertical="center" wrapText="1"/>
      <protection locked="0"/>
    </xf>
    <xf numFmtId="0" fontId="9" fillId="0" borderId="8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4" fillId="0" borderId="20" xfId="0" applyFont="1" applyBorder="1" applyAlignment="1" applyProtection="1">
      <alignment vertical="center" wrapText="1"/>
      <protection locked="0"/>
    </xf>
    <xf numFmtId="0" fontId="4" fillId="0" borderId="21" xfId="0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 applyProtection="1">
      <alignment vertical="center" wrapText="1"/>
      <protection locked="0"/>
    </xf>
    <xf numFmtId="0" fontId="11" fillId="6" borderId="1" xfId="0" applyFont="1" applyFill="1" applyBorder="1" applyAlignment="1" applyProtection="1"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1" fillId="0" borderId="17" xfId="0" applyFont="1" applyBorder="1" applyAlignment="1" applyProtection="1">
      <alignment vertical="top" wrapText="1"/>
      <protection locked="0"/>
    </xf>
    <xf numFmtId="0" fontId="22" fillId="6" borderId="1" xfId="0" applyFont="1" applyFill="1" applyBorder="1" applyAlignment="1" applyProtection="1">
      <alignment wrapText="1"/>
      <protection locked="0"/>
    </xf>
    <xf numFmtId="0" fontId="0" fillId="0" borderId="0" xfId="0" applyBorder="1" applyAlignment="1">
      <alignment horizontal="center"/>
    </xf>
    <xf numFmtId="0" fontId="10" fillId="0" borderId="0" xfId="0" applyFont="1" applyAlignment="1"/>
    <xf numFmtId="0" fontId="11" fillId="4" borderId="1" xfId="0" applyFont="1" applyFill="1" applyBorder="1" applyAlignment="1">
      <alignment horizontal="left" vertical="top" wrapText="1"/>
    </xf>
    <xf numFmtId="0" fontId="11" fillId="4" borderId="9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top" wrapText="1"/>
    </xf>
    <xf numFmtId="0" fontId="11" fillId="6" borderId="0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top" wrapText="1"/>
    </xf>
    <xf numFmtId="0" fontId="0" fillId="4" borderId="1" xfId="0" applyFill="1" applyBorder="1"/>
    <xf numFmtId="0" fontId="11" fillId="4" borderId="1" xfId="0" applyFont="1" applyFill="1" applyBorder="1" applyAlignment="1">
      <alignment horizontal="left" vertical="center" wrapText="1"/>
    </xf>
    <xf numFmtId="0" fontId="12" fillId="7" borderId="0" xfId="0" applyFont="1" applyFill="1" applyAlignment="1">
      <alignment horizontal="left"/>
    </xf>
    <xf numFmtId="0" fontId="11" fillId="7" borderId="0" xfId="0" applyFont="1" applyFill="1" applyAlignment="1">
      <alignment horizontal="left" vertical="center" wrapText="1"/>
    </xf>
    <xf numFmtId="0" fontId="0" fillId="7" borderId="0" xfId="0" applyFill="1"/>
    <xf numFmtId="0" fontId="12" fillId="7" borderId="0" xfId="0" applyFont="1" applyFill="1" applyProtection="1"/>
    <xf numFmtId="0" fontId="13" fillId="7" borderId="0" xfId="0" applyFont="1" applyFill="1" applyProtection="1"/>
    <xf numFmtId="0" fontId="12" fillId="7" borderId="0" xfId="0" applyFont="1" applyFill="1" applyBorder="1" applyAlignment="1">
      <alignment vertical="center" wrapText="1"/>
    </xf>
    <xf numFmtId="0" fontId="13" fillId="7" borderId="0" xfId="0" applyFont="1" applyFill="1"/>
    <xf numFmtId="0" fontId="20" fillId="0" borderId="0" xfId="0" applyFont="1"/>
    <xf numFmtId="0" fontId="0" fillId="4" borderId="5" xfId="0" applyFill="1" applyBorder="1"/>
    <xf numFmtId="0" fontId="12" fillId="7" borderId="0" xfId="0" applyFont="1" applyFill="1"/>
    <xf numFmtId="0" fontId="11" fillId="7" borderId="0" xfId="0" applyFont="1" applyFill="1" applyBorder="1" applyAlignment="1">
      <alignment vertical="top" wrapText="1"/>
    </xf>
    <xf numFmtId="0" fontId="11" fillId="7" borderId="0" xfId="0" applyFont="1" applyFill="1"/>
    <xf numFmtId="0" fontId="11" fillId="4" borderId="13" xfId="0" applyFont="1" applyFill="1" applyBorder="1" applyAlignment="1">
      <alignment horizontal="right" vertical="center" wrapText="1"/>
    </xf>
    <xf numFmtId="0" fontId="11" fillId="4" borderId="8" xfId="0" applyFont="1" applyFill="1" applyBorder="1"/>
    <xf numFmtId="0" fontId="9" fillId="0" borderId="73" xfId="0" applyFont="1" applyBorder="1" applyAlignment="1">
      <alignment horizontal="center" vertical="center" wrapText="1"/>
    </xf>
    <xf numFmtId="0" fontId="11" fillId="6" borderId="77" xfId="0" applyFont="1" applyFill="1" applyBorder="1" applyAlignment="1">
      <alignment horizontal="center" vertical="center"/>
    </xf>
    <xf numFmtId="0" fontId="11" fillId="6" borderId="74" xfId="0" applyFont="1" applyFill="1" applyBorder="1"/>
    <xf numFmtId="0" fontId="0" fillId="6" borderId="0" xfId="0" applyFill="1" applyBorder="1" applyAlignment="1"/>
    <xf numFmtId="0" fontId="11" fillId="6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 applyProtection="1">
      <alignment horizontal="center" vertical="top" wrapText="1"/>
      <protection locked="0"/>
    </xf>
    <xf numFmtId="0" fontId="11" fillId="0" borderId="22" xfId="0" applyFont="1" applyBorder="1" applyAlignment="1" applyProtection="1">
      <alignment vertical="top" wrapText="1"/>
      <protection locked="0"/>
    </xf>
    <xf numFmtId="49" fontId="11" fillId="0" borderId="1" xfId="0" applyNumberFormat="1" applyFont="1" applyBorder="1" applyAlignment="1" applyProtection="1">
      <alignment horizontal="center" vertical="top" wrapText="1"/>
      <protection locked="0"/>
    </xf>
    <xf numFmtId="0" fontId="16" fillId="0" borderId="1" xfId="0" applyFont="1" applyBorder="1" applyAlignment="1" applyProtection="1">
      <alignment horizontal="center" vertical="top" wrapText="1"/>
      <protection locked="0"/>
    </xf>
    <xf numFmtId="49" fontId="16" fillId="0" borderId="1" xfId="0" applyNumberFormat="1" applyFont="1" applyBorder="1" applyAlignment="1" applyProtection="1">
      <alignment horizontal="center" vertical="top" wrapText="1"/>
      <protection locked="0"/>
    </xf>
    <xf numFmtId="0" fontId="11" fillId="0" borderId="22" xfId="0" applyNumberFormat="1" applyFont="1" applyBorder="1" applyAlignment="1" applyProtection="1">
      <alignment horizontal="right" vertical="top" wrapTex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Border="1" applyAlignment="1" applyProtection="1">
      <alignment vertical="top" wrapText="1"/>
      <protection locked="0"/>
    </xf>
    <xf numFmtId="0" fontId="11" fillId="4" borderId="1" xfId="0" applyFont="1" applyFill="1" applyBorder="1" applyAlignment="1" applyProtection="1">
      <alignment vertical="top" wrapText="1"/>
    </xf>
    <xf numFmtId="0" fontId="12" fillId="0" borderId="1" xfId="0" applyFont="1" applyBorder="1" applyProtection="1"/>
    <xf numFmtId="0" fontId="11" fillId="4" borderId="1" xfId="0" applyFont="1" applyFill="1" applyBorder="1" applyAlignment="1" applyProtection="1">
      <alignment horizontal="center" vertical="center"/>
    </xf>
    <xf numFmtId="0" fontId="11" fillId="0" borderId="1" xfId="0" applyFont="1" applyBorder="1" applyProtection="1"/>
    <xf numFmtId="0" fontId="11" fillId="4" borderId="23" xfId="0" applyFont="1" applyFill="1" applyBorder="1" applyAlignment="1">
      <alignment horizontal="center" vertical="center" wrapText="1"/>
    </xf>
    <xf numFmtId="0" fontId="12" fillId="0" borderId="0" xfId="0" applyFont="1" applyProtection="1"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wrapText="1"/>
      <protection locked="0"/>
    </xf>
    <xf numFmtId="0" fontId="11" fillId="0" borderId="24" xfId="0" applyFont="1" applyBorder="1" applyAlignment="1" applyProtection="1">
      <alignment wrapText="1"/>
      <protection locked="0"/>
    </xf>
    <xf numFmtId="0" fontId="11" fillId="0" borderId="21" xfId="0" applyFont="1" applyBorder="1" applyAlignment="1" applyProtection="1">
      <alignment wrapText="1"/>
      <protection locked="0"/>
    </xf>
    <xf numFmtId="0" fontId="11" fillId="0" borderId="6" xfId="0" applyFont="1" applyBorder="1" applyAlignment="1" applyProtection="1">
      <alignment wrapText="1"/>
      <protection locked="0"/>
    </xf>
    <xf numFmtId="0" fontId="13" fillId="0" borderId="1" xfId="0" applyFont="1" applyBorder="1" applyAlignment="1" applyProtection="1">
      <alignment wrapText="1"/>
      <protection locked="0"/>
    </xf>
    <xf numFmtId="0" fontId="11" fillId="0" borderId="1" xfId="0" applyFont="1" applyFill="1" applyBorder="1" applyAlignment="1" applyProtection="1">
      <alignment wrapText="1"/>
      <protection locked="0"/>
    </xf>
    <xf numFmtId="0" fontId="11" fillId="0" borderId="19" xfId="0" applyFont="1" applyBorder="1" applyAlignment="1" applyProtection="1">
      <alignment wrapText="1"/>
      <protection locked="0"/>
    </xf>
    <xf numFmtId="0" fontId="11" fillId="0" borderId="4" xfId="0" applyFont="1" applyBorder="1" applyAlignment="1" applyProtection="1">
      <alignment wrapText="1"/>
      <protection locked="0"/>
    </xf>
    <xf numFmtId="0" fontId="11" fillId="0" borderId="20" xfId="0" applyFont="1" applyBorder="1" applyAlignment="1" applyProtection="1">
      <alignment wrapText="1"/>
      <protection locked="0"/>
    </xf>
    <xf numFmtId="0" fontId="11" fillId="0" borderId="25" xfId="0" applyFont="1" applyBorder="1" applyAlignment="1" applyProtection="1">
      <alignment wrapText="1"/>
      <protection locked="0"/>
    </xf>
    <xf numFmtId="0" fontId="11" fillId="0" borderId="26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4" fillId="0" borderId="24" xfId="0" applyFont="1" applyBorder="1" applyAlignment="1" applyProtection="1">
      <alignment vertical="center" wrapText="1"/>
      <protection locked="0"/>
    </xf>
    <xf numFmtId="0" fontId="4" fillId="0" borderId="21" xfId="0" applyFont="1" applyBorder="1" applyAlignment="1" applyProtection="1">
      <alignment horizontal="right" vertical="center" wrapText="1"/>
      <protection locked="0"/>
    </xf>
    <xf numFmtId="0" fontId="4" fillId="0" borderId="27" xfId="0" applyFont="1" applyBorder="1" applyAlignment="1" applyProtection="1">
      <alignment vertical="center" wrapText="1"/>
      <protection locked="0"/>
    </xf>
    <xf numFmtId="0" fontId="4" fillId="0" borderId="28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horizontal="right" vertical="center" wrapText="1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4" fillId="0" borderId="19" xfId="0" applyFont="1" applyBorder="1" applyAlignment="1" applyProtection="1">
      <alignment vertical="center" wrapText="1"/>
      <protection locked="0"/>
    </xf>
    <xf numFmtId="0" fontId="4" fillId="0" borderId="22" xfId="0" applyFont="1" applyBorder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vertical="center" wrapText="1"/>
      <protection locked="0"/>
    </xf>
    <xf numFmtId="0" fontId="4" fillId="0" borderId="30" xfId="0" applyFont="1" applyBorder="1" applyAlignment="1" applyProtection="1">
      <alignment vertical="center" wrapText="1"/>
      <protection locked="0"/>
    </xf>
    <xf numFmtId="0" fontId="4" fillId="0" borderId="24" xfId="0" applyFont="1" applyFill="1" applyBorder="1" applyAlignment="1" applyProtection="1">
      <alignment vertical="center" wrapText="1"/>
      <protection locked="0"/>
    </xf>
    <xf numFmtId="0" fontId="0" fillId="0" borderId="21" xfId="0" applyBorder="1" applyAlignment="1" applyProtection="1">
      <alignment horizontal="right" wrapText="1"/>
      <protection locked="0"/>
    </xf>
    <xf numFmtId="0" fontId="4" fillId="0" borderId="1" xfId="0" applyFont="1" applyBorder="1" applyAlignment="1" applyProtection="1">
      <alignment horizontal="right" vertical="center" wrapText="1"/>
      <protection locked="0"/>
    </xf>
    <xf numFmtId="0" fontId="4" fillId="0" borderId="25" xfId="0" applyFont="1" applyBorder="1" applyAlignment="1" applyProtection="1">
      <alignment vertical="center" wrapText="1"/>
      <protection locked="0"/>
    </xf>
    <xf numFmtId="0" fontId="4" fillId="0" borderId="26" xfId="0" applyFont="1" applyBorder="1" applyAlignment="1" applyProtection="1">
      <alignment vertical="center" wrapText="1"/>
      <protection locked="0"/>
    </xf>
    <xf numFmtId="0" fontId="4" fillId="0" borderId="26" xfId="0" applyFont="1" applyBorder="1" applyAlignment="1" applyProtection="1">
      <alignment horizontal="right" vertical="center" wrapText="1"/>
      <protection locked="0"/>
    </xf>
    <xf numFmtId="0" fontId="4" fillId="0" borderId="31" xfId="0" applyFont="1" applyBorder="1" applyAlignment="1" applyProtection="1">
      <alignment vertical="center" wrapText="1"/>
      <protection locked="0"/>
    </xf>
    <xf numFmtId="0" fontId="4" fillId="0" borderId="32" xfId="0" applyFont="1" applyBorder="1" applyAlignment="1" applyProtection="1">
      <alignment vertical="center" wrapText="1"/>
      <protection locked="0"/>
    </xf>
    <xf numFmtId="0" fontId="4" fillId="0" borderId="33" xfId="0" applyFont="1" applyBorder="1" applyAlignment="1" applyProtection="1">
      <alignment vertical="center" wrapText="1"/>
      <protection locked="0"/>
    </xf>
    <xf numFmtId="0" fontId="4" fillId="0" borderId="34" xfId="0" applyFont="1" applyBorder="1" applyAlignment="1" applyProtection="1">
      <alignment vertical="center" wrapText="1"/>
      <protection locked="0"/>
    </xf>
    <xf numFmtId="0" fontId="4" fillId="0" borderId="23" xfId="0" applyFont="1" applyBorder="1" applyAlignment="1" applyProtection="1">
      <alignment vertical="center" wrapText="1"/>
      <protection locked="0"/>
    </xf>
    <xf numFmtId="0" fontId="4" fillId="0" borderId="35" xfId="0" applyFont="1" applyBorder="1" applyAlignment="1" applyProtection="1">
      <alignment horizontal="right" vertical="center" wrapText="1"/>
      <protection locked="0"/>
    </xf>
    <xf numFmtId="0" fontId="4" fillId="0" borderId="36" xfId="0" applyFont="1" applyBorder="1" applyAlignment="1" applyProtection="1">
      <alignment vertical="center" wrapText="1"/>
      <protection locked="0"/>
    </xf>
    <xf numFmtId="0" fontId="4" fillId="0" borderId="37" xfId="0" applyFont="1" applyBorder="1" applyAlignment="1" applyProtection="1">
      <alignment vertical="center" wrapText="1"/>
      <protection locked="0"/>
    </xf>
    <xf numFmtId="0" fontId="4" fillId="0" borderId="38" xfId="0" applyFont="1" applyBorder="1" applyAlignment="1" applyProtection="1">
      <alignment vertical="center" wrapText="1"/>
      <protection locked="0"/>
    </xf>
    <xf numFmtId="0" fontId="4" fillId="0" borderId="39" xfId="0" applyFont="1" applyBorder="1" applyAlignment="1" applyProtection="1">
      <alignment vertical="center" wrapText="1"/>
      <protection locked="0"/>
    </xf>
    <xf numFmtId="0" fontId="4" fillId="0" borderId="40" xfId="0" applyFont="1" applyBorder="1" applyAlignment="1" applyProtection="1">
      <alignment vertical="center" wrapText="1"/>
      <protection locked="0"/>
    </xf>
    <xf numFmtId="0" fontId="0" fillId="0" borderId="41" xfId="0" applyBorder="1" applyAlignment="1" applyProtection="1">
      <alignment wrapText="1"/>
      <protection locked="0"/>
    </xf>
    <xf numFmtId="0" fontId="0" fillId="0" borderId="42" xfId="0" applyBorder="1" applyAlignment="1" applyProtection="1">
      <alignment wrapText="1"/>
      <protection locked="0"/>
    </xf>
    <xf numFmtId="0" fontId="0" fillId="0" borderId="43" xfId="0" applyBorder="1" applyAlignment="1" applyProtection="1">
      <alignment wrapText="1"/>
      <protection locked="0"/>
    </xf>
    <xf numFmtId="0" fontId="0" fillId="0" borderId="24" xfId="0" applyBorder="1" applyAlignment="1" applyProtection="1">
      <alignment wrapText="1"/>
      <protection locked="0"/>
    </xf>
    <xf numFmtId="0" fontId="0" fillId="0" borderId="21" xfId="0" applyBorder="1" applyAlignment="1" applyProtection="1">
      <alignment wrapText="1"/>
      <protection locked="0"/>
    </xf>
    <xf numFmtId="0" fontId="0" fillId="0" borderId="44" xfId="0" applyBorder="1" applyAlignment="1" applyProtection="1">
      <alignment wrapText="1"/>
      <protection locked="0"/>
    </xf>
    <xf numFmtId="0" fontId="0" fillId="0" borderId="45" xfId="0" applyBorder="1" applyAlignment="1" applyProtection="1">
      <alignment wrapText="1"/>
      <protection locked="0"/>
    </xf>
    <xf numFmtId="0" fontId="0" fillId="0" borderId="23" xfId="0" applyBorder="1" applyAlignment="1" applyProtection="1">
      <alignment wrapText="1"/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37" xfId="0" applyBorder="1" applyAlignment="1" applyProtection="1">
      <alignment wrapText="1"/>
      <protection locked="0"/>
    </xf>
    <xf numFmtId="0" fontId="0" fillId="0" borderId="38" xfId="0" applyBorder="1" applyAlignment="1" applyProtection="1">
      <alignment wrapText="1"/>
      <protection locked="0"/>
    </xf>
    <xf numFmtId="0" fontId="0" fillId="0" borderId="46" xfId="0" applyBorder="1" applyAlignment="1" applyProtection="1">
      <alignment wrapText="1"/>
      <protection locked="0"/>
    </xf>
    <xf numFmtId="0" fontId="0" fillId="0" borderId="20" xfId="0" applyBorder="1" applyAlignment="1" applyProtection="1">
      <alignment wrapText="1"/>
      <protection locked="0"/>
    </xf>
    <xf numFmtId="0" fontId="0" fillId="0" borderId="47" xfId="0" applyBorder="1" applyAlignment="1" applyProtection="1">
      <alignment wrapText="1"/>
      <protection locked="0"/>
    </xf>
    <xf numFmtId="0" fontId="0" fillId="0" borderId="39" xfId="0" applyBorder="1" applyAlignment="1" applyProtection="1">
      <alignment wrapText="1"/>
      <protection locked="0"/>
    </xf>
    <xf numFmtId="0" fontId="0" fillId="0" borderId="26" xfId="0" applyBorder="1" applyAlignment="1" applyProtection="1">
      <alignment wrapText="1"/>
      <protection locked="0"/>
    </xf>
    <xf numFmtId="0" fontId="0" fillId="0" borderId="40" xfId="0" applyBorder="1" applyAlignment="1" applyProtection="1">
      <alignment wrapText="1"/>
      <protection locked="0"/>
    </xf>
    <xf numFmtId="0" fontId="0" fillId="0" borderId="19" xfId="0" applyBorder="1" applyAlignment="1" applyProtection="1">
      <alignment wrapText="1"/>
      <protection locked="0"/>
    </xf>
    <xf numFmtId="0" fontId="0" fillId="0" borderId="17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27" xfId="0" applyBorder="1" applyAlignment="1" applyProtection="1">
      <alignment wrapText="1"/>
      <protection locked="0"/>
    </xf>
    <xf numFmtId="0" fontId="0" fillId="0" borderId="22" xfId="0" applyBorder="1" applyAlignment="1" applyProtection="1">
      <alignment wrapText="1"/>
      <protection locked="0"/>
    </xf>
    <xf numFmtId="0" fontId="0" fillId="0" borderId="30" xfId="0" applyBorder="1" applyAlignment="1" applyProtection="1">
      <alignment wrapText="1"/>
      <protection locked="0"/>
    </xf>
    <xf numFmtId="0" fontId="0" fillId="0" borderId="25" xfId="0" applyBorder="1" applyAlignment="1" applyProtection="1">
      <alignment wrapText="1"/>
      <protection locked="0"/>
    </xf>
    <xf numFmtId="0" fontId="11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wrapText="1"/>
      <protection locked="0"/>
    </xf>
    <xf numFmtId="0" fontId="12" fillId="6" borderId="1" xfId="0" applyFont="1" applyFill="1" applyBorder="1" applyAlignment="1" applyProtection="1">
      <alignment horizontal="center" vertical="center" wrapText="1"/>
      <protection locked="0"/>
    </xf>
    <xf numFmtId="0" fontId="11" fillId="6" borderId="1" xfId="0" applyFont="1" applyFill="1" applyBorder="1" applyAlignment="1" applyProtection="1">
      <alignment horizontal="center" vertical="top" wrapText="1"/>
      <protection locked="0"/>
    </xf>
    <xf numFmtId="0" fontId="11" fillId="6" borderId="1" xfId="0" applyFont="1" applyFill="1" applyBorder="1" applyAlignment="1" applyProtection="1">
      <alignment horizontal="center" wrapText="1"/>
      <protection locked="0"/>
    </xf>
    <xf numFmtId="0" fontId="11" fillId="0" borderId="17" xfId="0" applyFont="1" applyBorder="1" applyAlignment="1" applyProtection="1">
      <alignment wrapText="1"/>
      <protection locked="0"/>
    </xf>
    <xf numFmtId="0" fontId="22" fillId="17" borderId="1" xfId="0" applyFont="1" applyFill="1" applyBorder="1" applyAlignment="1">
      <alignment wrapText="1"/>
    </xf>
    <xf numFmtId="0" fontId="25" fillId="0" borderId="0" xfId="0" applyFont="1"/>
    <xf numFmtId="0" fontId="1" fillId="0" borderId="0" xfId="1" applyAlignment="1" applyProtection="1"/>
    <xf numFmtId="16" fontId="16" fillId="0" borderId="1" xfId="0" applyNumberFormat="1" applyFont="1" applyBorder="1" applyAlignment="1" applyProtection="1">
      <alignment horizontal="center" vertical="top" wrapText="1"/>
      <protection locked="0"/>
    </xf>
    <xf numFmtId="0" fontId="13" fillId="0" borderId="0" xfId="0" applyFont="1" applyProtection="1">
      <protection locked="0"/>
    </xf>
    <xf numFmtId="0" fontId="4" fillId="0" borderId="45" xfId="0" applyFont="1" applyBorder="1" applyAlignment="1" applyProtection="1">
      <alignment vertical="center" wrapText="1"/>
      <protection locked="0"/>
    </xf>
    <xf numFmtId="0" fontId="4" fillId="0" borderId="23" xfId="0" applyFont="1" applyBorder="1" applyAlignment="1" applyProtection="1">
      <alignment horizontal="right" vertical="center" wrapText="1"/>
      <protection locked="0"/>
    </xf>
    <xf numFmtId="0" fontId="11" fillId="0" borderId="1" xfId="0" applyFont="1" applyBorder="1" applyAlignment="1" applyProtection="1">
      <alignment horizontal="center" vertical="top" wrapText="1"/>
      <protection locked="0"/>
    </xf>
    <xf numFmtId="16" fontId="11" fillId="0" borderId="1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Protection="1">
      <protection locked="0"/>
    </xf>
    <xf numFmtId="0" fontId="11" fillId="0" borderId="8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9" fillId="0" borderId="8" xfId="0" applyFont="1" applyBorder="1" applyAlignment="1">
      <alignment vertical="center" wrapText="1"/>
    </xf>
    <xf numFmtId="0" fontId="28" fillId="0" borderId="2" xfId="0" applyFont="1" applyBorder="1" applyAlignment="1">
      <alignment vertical="center" wrapText="1"/>
    </xf>
    <xf numFmtId="0" fontId="29" fillId="0" borderId="2" xfId="0" applyFont="1" applyBorder="1" applyAlignment="1">
      <alignment vertical="center" wrapText="1"/>
    </xf>
    <xf numFmtId="0" fontId="11" fillId="0" borderId="60" xfId="0" applyFont="1" applyBorder="1" applyAlignment="1" applyProtection="1">
      <alignment horizontal="center" vertical="top" wrapText="1"/>
      <protection locked="0"/>
    </xf>
    <xf numFmtId="0" fontId="11" fillId="0" borderId="66" xfId="0" applyFont="1" applyBorder="1" applyAlignment="1" applyProtection="1">
      <alignment horizontal="center" vertical="top" wrapText="1"/>
      <protection locked="0"/>
    </xf>
    <xf numFmtId="0" fontId="11" fillId="0" borderId="0" xfId="0" applyFont="1" applyAlignment="1">
      <alignment horizontal="left" vertical="center"/>
    </xf>
    <xf numFmtId="0" fontId="0" fillId="0" borderId="49" xfId="0" applyBorder="1" applyAlignment="1">
      <alignment horizontal="center"/>
    </xf>
    <xf numFmtId="0" fontId="10" fillId="0" borderId="0" xfId="0" applyFont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3" xfId="0" applyFont="1" applyBorder="1" applyAlignment="1" applyProtection="1">
      <alignment horizontal="center"/>
      <protection locked="0"/>
    </xf>
    <xf numFmtId="0" fontId="11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2" fillId="4" borderId="24" xfId="0" applyFont="1" applyFill="1" applyBorder="1" applyAlignment="1">
      <alignment horizontal="right" vertical="center"/>
    </xf>
    <xf numFmtId="0" fontId="12" fillId="4" borderId="21" xfId="0" applyFont="1" applyFill="1" applyBorder="1" applyAlignment="1">
      <alignment horizontal="right"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7" xfId="0" applyFont="1" applyBorder="1" applyAlignment="1" applyProtection="1">
      <alignment horizontal="center" vertical="center"/>
    </xf>
    <xf numFmtId="0" fontId="7" fillId="0" borderId="40" xfId="0" applyFont="1" applyBorder="1" applyAlignment="1" applyProtection="1">
      <alignment horizontal="center" vertical="center" wrapText="1"/>
      <protection locked="0"/>
    </xf>
    <xf numFmtId="0" fontId="7" fillId="0" borderId="50" xfId="0" applyFont="1" applyBorder="1" applyAlignment="1" applyProtection="1">
      <alignment horizontal="center" vertical="center" wrapText="1"/>
      <protection locked="0"/>
    </xf>
    <xf numFmtId="0" fontId="7" fillId="0" borderId="51" xfId="0" applyFont="1" applyBorder="1" applyAlignment="1" applyProtection="1">
      <alignment horizontal="center" vertical="center" wrapText="1"/>
      <protection locked="0"/>
    </xf>
    <xf numFmtId="0" fontId="12" fillId="4" borderId="25" xfId="0" applyFont="1" applyFill="1" applyBorder="1" applyAlignment="1">
      <alignment horizontal="right" vertical="center" wrapText="1"/>
    </xf>
    <xf numFmtId="0" fontId="12" fillId="4" borderId="26" xfId="0" applyFont="1" applyFill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48" xfId="0" applyBorder="1" applyAlignment="1" applyProtection="1">
      <alignment horizontal="center" wrapText="1"/>
      <protection locked="0"/>
    </xf>
    <xf numFmtId="0" fontId="24" fillId="6" borderId="52" xfId="0" applyFont="1" applyFill="1" applyBorder="1" applyAlignment="1">
      <alignment horizontal="center" vertical="top"/>
    </xf>
    <xf numFmtId="0" fontId="11" fillId="6" borderId="3" xfId="0" applyFont="1" applyFill="1" applyBorder="1" applyAlignment="1">
      <alignment horizontal="center"/>
    </xf>
    <xf numFmtId="0" fontId="11" fillId="6" borderId="3" xfId="0" applyFont="1" applyFill="1" applyBorder="1" applyAlignment="1"/>
    <xf numFmtId="0" fontId="11" fillId="4" borderId="5" xfId="0" applyFont="1" applyFill="1" applyBorder="1" applyAlignment="1">
      <alignment horizontal="center" vertical="center" wrapText="1"/>
    </xf>
    <xf numFmtId="0" fontId="11" fillId="4" borderId="53" xfId="0" applyFont="1" applyFill="1" applyBorder="1" applyAlignment="1">
      <alignment horizontal="center" vertical="center" wrapText="1"/>
    </xf>
    <xf numFmtId="0" fontId="11" fillId="7" borderId="0" xfId="0" applyFont="1" applyFill="1" applyBorder="1" applyAlignment="1">
      <alignment horizontal="left" vertical="top" wrapText="1"/>
    </xf>
    <xf numFmtId="0" fontId="12" fillId="19" borderId="0" xfId="0" applyFont="1" applyFill="1" applyAlignment="1">
      <alignment horizontal="center"/>
    </xf>
    <xf numFmtId="0" fontId="11" fillId="4" borderId="2" xfId="0" applyFont="1" applyFill="1" applyBorder="1" applyAlignment="1">
      <alignment horizontal="center" vertical="center" wrapText="1"/>
    </xf>
    <xf numFmtId="0" fontId="12" fillId="7" borderId="0" xfId="0" applyFont="1" applyFill="1" applyBorder="1" applyAlignment="1">
      <alignment horizontal="left" vertical="center" wrapText="1"/>
    </xf>
    <xf numFmtId="0" fontId="11" fillId="7" borderId="0" xfId="0" applyFont="1" applyFill="1" applyAlignment="1">
      <alignment horizontal="left" vertical="center" wrapText="1"/>
    </xf>
    <xf numFmtId="0" fontId="11" fillId="4" borderId="1" xfId="0" applyFont="1" applyFill="1" applyBorder="1" applyAlignment="1">
      <alignment horizontal="right" vertical="center" textRotation="90" wrapText="1"/>
    </xf>
    <xf numFmtId="0" fontId="11" fillId="4" borderId="1" xfId="0" applyFont="1" applyFill="1" applyBorder="1" applyAlignment="1">
      <alignment horizontal="right" textRotation="90" wrapText="1"/>
    </xf>
    <xf numFmtId="0" fontId="11" fillId="4" borderId="1" xfId="0" applyFont="1" applyFill="1" applyBorder="1" applyAlignment="1">
      <alignment horizontal="center" vertical="center" wrapText="1"/>
    </xf>
    <xf numFmtId="0" fontId="11" fillId="7" borderId="0" xfId="0" applyFont="1" applyFill="1" applyAlignment="1" applyProtection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11" fillId="4" borderId="53" xfId="0" applyFont="1" applyFill="1" applyBorder="1" applyAlignment="1">
      <alignment horizontal="left" vertical="top"/>
    </xf>
    <xf numFmtId="0" fontId="11" fillId="4" borderId="54" xfId="0" applyFont="1" applyFill="1" applyBorder="1" applyAlignment="1">
      <alignment horizontal="center" vertical="center" wrapText="1"/>
    </xf>
    <xf numFmtId="0" fontId="11" fillId="4" borderId="56" xfId="0" applyFont="1" applyFill="1" applyBorder="1" applyAlignment="1">
      <alignment horizontal="center" vertical="center" wrapText="1"/>
    </xf>
    <xf numFmtId="0" fontId="11" fillId="4" borderId="54" xfId="0" applyFont="1" applyFill="1" applyBorder="1" applyAlignment="1">
      <alignment horizontal="left" vertical="top"/>
    </xf>
    <xf numFmtId="0" fontId="11" fillId="4" borderId="56" xfId="0" applyFont="1" applyFill="1" applyBorder="1" applyAlignment="1">
      <alignment horizontal="left" vertical="top"/>
    </xf>
    <xf numFmtId="0" fontId="11" fillId="4" borderId="55" xfId="0" applyFont="1" applyFill="1" applyBorder="1" applyAlignment="1">
      <alignment horizontal="left" vertical="top"/>
    </xf>
    <xf numFmtId="0" fontId="11" fillId="4" borderId="5" xfId="0" applyFont="1" applyFill="1" applyBorder="1" applyAlignment="1">
      <alignment horizontal="left" vertical="top" wrapText="1"/>
    </xf>
    <xf numFmtId="0" fontId="11" fillId="4" borderId="53" xfId="0" applyFont="1" applyFill="1" applyBorder="1" applyAlignment="1">
      <alignment horizontal="left" vertical="top" wrapText="1"/>
    </xf>
    <xf numFmtId="0" fontId="11" fillId="4" borderId="54" xfId="0" applyFont="1" applyFill="1" applyBorder="1" applyAlignment="1">
      <alignment horizontal="center" vertical="top"/>
    </xf>
    <xf numFmtId="0" fontId="11" fillId="4" borderId="56" xfId="0" applyFont="1" applyFill="1" applyBorder="1" applyAlignment="1">
      <alignment horizontal="center" vertical="top"/>
    </xf>
    <xf numFmtId="0" fontId="11" fillId="4" borderId="55" xfId="0" applyFont="1" applyFill="1" applyBorder="1" applyAlignment="1">
      <alignment horizontal="center" vertical="top"/>
    </xf>
    <xf numFmtId="0" fontId="11" fillId="4" borderId="55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11" fillId="4" borderId="5" xfId="0" applyFont="1" applyFill="1" applyBorder="1" applyAlignment="1">
      <alignment horizontal="left" vertical="top"/>
    </xf>
    <xf numFmtId="0" fontId="11" fillId="4" borderId="2" xfId="0" applyFont="1" applyFill="1" applyBorder="1" applyAlignment="1">
      <alignment horizontal="left" vertical="top"/>
    </xf>
    <xf numFmtId="0" fontId="0" fillId="0" borderId="53" xfId="0" applyBorder="1" applyAlignment="1">
      <alignment horizontal="center"/>
    </xf>
    <xf numFmtId="0" fontId="12" fillId="19" borderId="48" xfId="0" applyFont="1" applyFill="1" applyBorder="1" applyAlignment="1">
      <alignment horizontal="center"/>
    </xf>
    <xf numFmtId="0" fontId="0" fillId="0" borderId="5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9" xfId="0" applyBorder="1" applyAlignment="1">
      <alignment horizontal="center"/>
    </xf>
    <xf numFmtId="0" fontId="11" fillId="4" borderId="5" xfId="0" applyFont="1" applyFill="1" applyBorder="1" applyAlignment="1">
      <alignment horizontal="left" vertical="center"/>
    </xf>
    <xf numFmtId="0" fontId="11" fillId="4" borderId="53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 vertical="top"/>
    </xf>
    <xf numFmtId="0" fontId="0" fillId="4" borderId="1" xfId="0" applyFill="1" applyBorder="1" applyAlignment="1">
      <alignment horizontal="left" vertical="top"/>
    </xf>
    <xf numFmtId="0" fontId="9" fillId="0" borderId="17" xfId="0" applyFont="1" applyBorder="1" applyAlignment="1" applyProtection="1">
      <alignment horizontal="center" wrapText="1"/>
      <protection locked="0"/>
    </xf>
    <xf numFmtId="0" fontId="9" fillId="0" borderId="60" xfId="0" applyFont="1" applyBorder="1" applyAlignment="1" applyProtection="1">
      <alignment horizontal="center" wrapText="1"/>
      <protection locked="0"/>
    </xf>
    <xf numFmtId="0" fontId="0" fillId="0" borderId="60" xfId="0" applyBorder="1" applyAlignment="1" applyProtection="1">
      <alignment wrapText="1"/>
      <protection locked="0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9" fillId="0" borderId="0" xfId="0" applyFont="1" applyBorder="1" applyAlignment="1">
      <alignment horizontal="center" wrapText="1"/>
    </xf>
    <xf numFmtId="0" fontId="0" fillId="0" borderId="0" xfId="0" applyBorder="1"/>
    <xf numFmtId="0" fontId="12" fillId="4" borderId="1" xfId="0" applyFont="1" applyFill="1" applyBorder="1" applyAlignment="1">
      <alignment horizontal="center" vertical="center"/>
    </xf>
    <xf numFmtId="0" fontId="12" fillId="19" borderId="78" xfId="0" applyFont="1" applyFill="1" applyBorder="1" applyAlignment="1" applyProtection="1">
      <alignment horizontal="center"/>
    </xf>
    <xf numFmtId="0" fontId="0" fillId="19" borderId="79" xfId="0" applyFill="1" applyBorder="1" applyAlignment="1" applyProtection="1">
      <alignment horizontal="center"/>
    </xf>
    <xf numFmtId="0" fontId="0" fillId="19" borderId="80" xfId="0" applyFill="1" applyBorder="1" applyAlignment="1" applyProtection="1">
      <alignment horizontal="center"/>
    </xf>
    <xf numFmtId="0" fontId="11" fillId="4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/>
    </xf>
    <xf numFmtId="0" fontId="11" fillId="14" borderId="17" xfId="0" applyFont="1" applyFill="1" applyBorder="1" applyAlignment="1">
      <alignment horizontal="left" vertical="top" wrapText="1"/>
    </xf>
    <xf numFmtId="0" fontId="0" fillId="14" borderId="16" xfId="0" applyFill="1" applyBorder="1" applyAlignment="1">
      <alignment horizontal="left" vertical="top"/>
    </xf>
    <xf numFmtId="0" fontId="0" fillId="14" borderId="60" xfId="0" applyFill="1" applyBorder="1" applyAlignment="1">
      <alignment horizontal="left" vertical="top"/>
    </xf>
    <xf numFmtId="0" fontId="11" fillId="4" borderId="61" xfId="0" applyFont="1" applyFill="1" applyBorder="1" applyAlignment="1">
      <alignment horizontal="left" vertical="top" wrapText="1"/>
    </xf>
    <xf numFmtId="0" fontId="13" fillId="4" borderId="62" xfId="0" applyFont="1" applyFill="1" applyBorder="1" applyAlignment="1">
      <alignment horizontal="left" vertical="top" wrapText="1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6" fillId="7" borderId="0" xfId="0" applyFont="1" applyFill="1" applyBorder="1" applyAlignment="1">
      <alignment horizontal="left" vertical="top" wrapText="1"/>
    </xf>
    <xf numFmtId="0" fontId="12" fillId="7" borderId="0" xfId="0" applyFont="1" applyFill="1" applyBorder="1" applyAlignment="1">
      <alignment horizontal="left" vertical="top" wrapText="1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top" wrapText="1"/>
      <protection locked="0"/>
    </xf>
    <xf numFmtId="0" fontId="11" fillId="0" borderId="19" xfId="0" applyFont="1" applyBorder="1" applyAlignment="1" applyProtection="1">
      <alignment horizontal="center" vertical="top" wrapText="1"/>
      <protection locked="0"/>
    </xf>
    <xf numFmtId="0" fontId="11" fillId="0" borderId="17" xfId="0" applyFont="1" applyBorder="1" applyAlignment="1" applyProtection="1">
      <alignment horizontal="center" vertical="top" wrapText="1"/>
      <protection locked="0"/>
    </xf>
    <xf numFmtId="0" fontId="11" fillId="0" borderId="16" xfId="0" applyFont="1" applyBorder="1" applyAlignment="1" applyProtection="1">
      <alignment horizontal="center" vertical="top" wrapText="1"/>
      <protection locked="0"/>
    </xf>
    <xf numFmtId="0" fontId="11" fillId="0" borderId="60" xfId="0" applyFont="1" applyBorder="1" applyAlignment="1" applyProtection="1">
      <alignment horizontal="center" vertical="top" wrapText="1"/>
      <protection locked="0"/>
    </xf>
    <xf numFmtId="0" fontId="11" fillId="0" borderId="61" xfId="0" applyFont="1" applyBorder="1" applyAlignment="1">
      <alignment horizontal="center" vertical="top" wrapText="1"/>
    </xf>
    <xf numFmtId="0" fontId="11" fillId="0" borderId="63" xfId="0" applyFont="1" applyBorder="1" applyAlignment="1">
      <alignment horizontal="center" vertical="top" wrapText="1"/>
    </xf>
    <xf numFmtId="0" fontId="11" fillId="0" borderId="64" xfId="0" applyFont="1" applyBorder="1" applyAlignment="1">
      <alignment horizontal="center" vertical="top" wrapText="1"/>
    </xf>
    <xf numFmtId="0" fontId="11" fillId="4" borderId="61" xfId="0" applyFont="1" applyFill="1" applyBorder="1" applyAlignment="1">
      <alignment horizontal="center" vertical="center" wrapText="1"/>
    </xf>
    <xf numFmtId="0" fontId="11" fillId="4" borderId="64" xfId="0" applyFont="1" applyFill="1" applyBorder="1" applyAlignment="1">
      <alignment horizontal="center" vertical="center" wrapText="1"/>
    </xf>
    <xf numFmtId="0" fontId="11" fillId="4" borderId="65" xfId="0" applyFont="1" applyFill="1" applyBorder="1" applyAlignment="1">
      <alignment horizontal="center" vertical="center" wrapText="1"/>
    </xf>
    <xf numFmtId="0" fontId="11" fillId="4" borderId="63" xfId="0" applyFont="1" applyFill="1" applyBorder="1" applyAlignment="1">
      <alignment horizontal="center" vertical="center" wrapText="1"/>
    </xf>
    <xf numFmtId="0" fontId="11" fillId="0" borderId="66" xfId="0" applyFont="1" applyBorder="1" applyAlignment="1" applyProtection="1">
      <alignment horizontal="center" vertical="top" wrapText="1"/>
      <protection locked="0"/>
    </xf>
    <xf numFmtId="0" fontId="11" fillId="4" borderId="66" xfId="0" applyFont="1" applyFill="1" applyBorder="1" applyAlignment="1" applyProtection="1">
      <alignment horizontal="center" vertical="top" wrapText="1"/>
      <protection locked="0"/>
    </xf>
    <xf numFmtId="0" fontId="11" fillId="4" borderId="16" xfId="0" applyFont="1" applyFill="1" applyBorder="1" applyAlignment="1" applyProtection="1">
      <alignment horizontal="center" vertical="top" wrapText="1"/>
      <protection locked="0"/>
    </xf>
    <xf numFmtId="0" fontId="11" fillId="4" borderId="67" xfId="0" applyFont="1" applyFill="1" applyBorder="1" applyAlignment="1" applyProtection="1">
      <alignment horizontal="center" vertical="top" wrapText="1"/>
      <protection locked="0"/>
    </xf>
    <xf numFmtId="0" fontId="11" fillId="0" borderId="17" xfId="0" applyNumberFormat="1" applyFont="1" applyBorder="1" applyAlignment="1" applyProtection="1">
      <alignment horizontal="center" vertical="top" wrapText="1"/>
      <protection locked="0"/>
    </xf>
    <xf numFmtId="0" fontId="11" fillId="4" borderId="52" xfId="0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68" xfId="0" applyFont="1" applyFill="1" applyBorder="1" applyAlignment="1" applyProtection="1">
      <alignment horizontal="center" vertical="center" wrapText="1"/>
      <protection locked="0"/>
    </xf>
    <xf numFmtId="0" fontId="12" fillId="19" borderId="61" xfId="0" applyFont="1" applyFill="1" applyBorder="1" applyAlignment="1">
      <alignment horizontal="center" vertical="center"/>
    </xf>
    <xf numFmtId="0" fontId="12" fillId="19" borderId="63" xfId="0" applyFont="1" applyFill="1" applyBorder="1" applyAlignment="1">
      <alignment horizontal="center" vertical="center"/>
    </xf>
    <xf numFmtId="0" fontId="12" fillId="19" borderId="62" xfId="0" applyFont="1" applyFill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top" wrapText="1"/>
      <protection locked="0"/>
    </xf>
    <xf numFmtId="0" fontId="16" fillId="0" borderId="17" xfId="0" applyFont="1" applyBorder="1" applyAlignment="1" applyProtection="1">
      <alignment horizontal="center" vertical="top" wrapText="1"/>
      <protection locked="0"/>
    </xf>
    <xf numFmtId="0" fontId="11" fillId="0" borderId="1" xfId="0" applyNumberFormat="1" applyFont="1" applyBorder="1" applyAlignment="1" applyProtection="1">
      <alignment horizontal="center" vertical="top" wrapText="1"/>
      <protection locked="0"/>
    </xf>
    <xf numFmtId="0" fontId="11" fillId="4" borderId="9" xfId="0" applyFont="1" applyFill="1" applyBorder="1" applyAlignment="1">
      <alignment horizontal="center" vertical="center" wrapText="1"/>
    </xf>
    <xf numFmtId="0" fontId="11" fillId="4" borderId="10" xfId="0" applyFont="1" applyFill="1" applyBorder="1" applyAlignment="1">
      <alignment horizontal="center" vertical="center" wrapText="1"/>
    </xf>
    <xf numFmtId="0" fontId="11" fillId="4" borderId="49" xfId="0" applyFont="1" applyFill="1" applyBorder="1" applyAlignment="1">
      <alignment horizontal="center" vertical="center" wrapText="1"/>
    </xf>
    <xf numFmtId="0" fontId="11" fillId="0" borderId="55" xfId="0" applyFont="1" applyBorder="1" applyAlignment="1" applyProtection="1">
      <alignment horizontal="center" vertical="top" wrapText="1"/>
      <protection locked="0"/>
    </xf>
    <xf numFmtId="0" fontId="11" fillId="0" borderId="69" xfId="0" applyFont="1" applyBorder="1" applyAlignment="1" applyProtection="1">
      <alignment horizontal="center" vertical="top" wrapText="1"/>
      <protection locked="0"/>
    </xf>
    <xf numFmtId="0" fontId="11" fillId="0" borderId="43" xfId="0" applyFont="1" applyBorder="1" applyAlignment="1" applyProtection="1">
      <alignment horizontal="center" vertical="top" wrapText="1"/>
      <protection locked="0"/>
    </xf>
    <xf numFmtId="0" fontId="11" fillId="0" borderId="48" xfId="0" applyFont="1" applyBorder="1" applyAlignment="1" applyProtection="1">
      <alignment horizontal="center" vertical="top" wrapText="1"/>
      <protection locked="0"/>
    </xf>
    <xf numFmtId="0" fontId="8" fillId="0" borderId="0" xfId="0" applyFont="1" applyBorder="1" applyAlignment="1">
      <alignment horizontal="center" vertical="top" wrapText="1"/>
    </xf>
    <xf numFmtId="0" fontId="12" fillId="19" borderId="56" xfId="0" applyFont="1" applyFill="1" applyBorder="1" applyAlignment="1">
      <alignment horizontal="center" vertical="center" wrapText="1"/>
    </xf>
    <xf numFmtId="0" fontId="12" fillId="19" borderId="0" xfId="0" applyFont="1" applyFill="1" applyBorder="1" applyAlignment="1">
      <alignment horizontal="center" vertical="center" wrapText="1"/>
    </xf>
    <xf numFmtId="0" fontId="12" fillId="7" borderId="0" xfId="0" applyFont="1" applyFill="1" applyAlignment="1">
      <alignment horizontal="left"/>
    </xf>
    <xf numFmtId="0" fontId="16" fillId="4" borderId="54" xfId="0" applyFont="1" applyFill="1" applyBorder="1" applyAlignment="1">
      <alignment horizontal="center" vertical="center" wrapText="1"/>
    </xf>
    <xf numFmtId="0" fontId="16" fillId="4" borderId="49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 applyProtection="1">
      <alignment horizontal="center" wrapText="1"/>
      <protection locked="0"/>
    </xf>
    <xf numFmtId="0" fontId="11" fillId="7" borderId="0" xfId="0" applyFont="1" applyFill="1" applyAlignment="1">
      <alignment horizontal="left" vertical="top" wrapText="1"/>
    </xf>
    <xf numFmtId="0" fontId="11" fillId="4" borderId="70" xfId="0" applyFont="1" applyFill="1" applyBorder="1" applyAlignment="1">
      <alignment horizontal="center"/>
    </xf>
    <xf numFmtId="0" fontId="11" fillId="4" borderId="7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 vertical="top" wrapText="1"/>
    </xf>
    <xf numFmtId="0" fontId="11" fillId="4" borderId="17" xfId="0" applyFont="1" applyFill="1" applyBorder="1" applyAlignment="1">
      <alignment horizontal="center" vertical="top" wrapText="1"/>
    </xf>
    <xf numFmtId="0" fontId="12" fillId="19" borderId="61" xfId="0" applyFont="1" applyFill="1" applyBorder="1" applyAlignment="1">
      <alignment horizontal="center"/>
    </xf>
    <xf numFmtId="0" fontId="12" fillId="19" borderId="63" xfId="0" applyFont="1" applyFill="1" applyBorder="1" applyAlignment="1">
      <alignment horizontal="center"/>
    </xf>
    <xf numFmtId="0" fontId="12" fillId="19" borderId="62" xfId="0" applyFont="1" applyFill="1" applyBorder="1" applyAlignment="1">
      <alignment horizontal="center"/>
    </xf>
    <xf numFmtId="0" fontId="11" fillId="0" borderId="5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4" fillId="19" borderId="33" xfId="0" applyFont="1" applyFill="1" applyBorder="1" applyAlignment="1">
      <alignment horizontal="center" vertical="top" wrapText="1"/>
    </xf>
    <xf numFmtId="0" fontId="22" fillId="19" borderId="3" xfId="0" applyFont="1" applyFill="1" applyBorder="1" applyAlignment="1">
      <alignment horizontal="center"/>
    </xf>
    <xf numFmtId="0" fontId="4" fillId="19" borderId="3" xfId="0" applyFont="1" applyFill="1" applyBorder="1" applyAlignment="1"/>
    <xf numFmtId="0" fontId="24" fillId="19" borderId="17" xfId="0" applyFont="1" applyFill="1" applyBorder="1" applyAlignment="1">
      <alignment horizontal="center" vertical="top"/>
    </xf>
    <xf numFmtId="0" fontId="11" fillId="19" borderId="16" xfId="0" applyFont="1" applyFill="1" applyBorder="1" applyAlignment="1"/>
    <xf numFmtId="0" fontId="11" fillId="19" borderId="60" xfId="0" applyFont="1" applyFill="1" applyBorder="1" applyAlignment="1"/>
    <xf numFmtId="0" fontId="24" fillId="19" borderId="3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www.kpmo.ru/kpmo/report/filling/obj/5657998/rnd/0.6506413687566978" TargetMode="Externa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4" Type="http://schemas.openxmlformats.org/officeDocument/2006/relationships/comments" Target="../comments6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comments" Target="../comments7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39"/>
  <sheetViews>
    <sheetView tabSelected="1" zoomScaleNormal="100" workbookViewId="0">
      <selection activeCell="K39" sqref="K39"/>
    </sheetView>
  </sheetViews>
  <sheetFormatPr defaultColWidth="8.7109375" defaultRowHeight="12.75" x14ac:dyDescent="0.2"/>
  <cols>
    <col min="4" max="4" width="13.28515625" customWidth="1"/>
    <col min="11" max="11" width="25.140625" customWidth="1"/>
  </cols>
  <sheetData>
    <row r="2" spans="1:12" ht="15.75" x14ac:dyDescent="0.25">
      <c r="A2" s="11"/>
      <c r="K2" s="304" t="s">
        <v>1</v>
      </c>
      <c r="L2" s="304"/>
    </row>
    <row r="3" spans="1:12" x14ac:dyDescent="0.2">
      <c r="K3" s="314" t="s">
        <v>302</v>
      </c>
      <c r="L3" s="315"/>
    </row>
    <row r="4" spans="1:12" x14ac:dyDescent="0.2">
      <c r="K4" s="315"/>
      <c r="L4" s="315"/>
    </row>
    <row r="5" spans="1:12" x14ac:dyDescent="0.2">
      <c r="K5" s="315"/>
      <c r="L5" s="315"/>
    </row>
    <row r="6" spans="1:12" x14ac:dyDescent="0.2">
      <c r="K6" s="315"/>
      <c r="L6" s="315"/>
    </row>
    <row r="10" spans="1:12" ht="42.75" customHeight="1" thickBot="1" x14ac:dyDescent="0.25">
      <c r="A10" s="316" t="s">
        <v>305</v>
      </c>
      <c r="B10" s="316"/>
      <c r="C10" s="316"/>
      <c r="D10" s="316"/>
      <c r="E10" s="316"/>
      <c r="F10" s="316"/>
      <c r="G10" s="316"/>
      <c r="H10" s="316"/>
      <c r="I10" s="316"/>
      <c r="J10" s="316"/>
      <c r="K10" s="316"/>
      <c r="L10" s="316"/>
    </row>
    <row r="11" spans="1:12" x14ac:dyDescent="0.2">
      <c r="D11" s="299" t="s">
        <v>285</v>
      </c>
      <c r="E11" s="299"/>
      <c r="F11" s="299"/>
      <c r="G11" s="299"/>
      <c r="H11" s="299"/>
      <c r="I11" s="299"/>
      <c r="J11" s="299"/>
    </row>
    <row r="12" spans="1:12" x14ac:dyDescent="0.2">
      <c r="D12" s="168"/>
      <c r="E12" s="168"/>
      <c r="F12" s="168"/>
      <c r="G12" s="168"/>
      <c r="H12" s="168"/>
      <c r="I12" s="168"/>
      <c r="J12" s="168"/>
    </row>
    <row r="13" spans="1:12" ht="27" x14ac:dyDescent="0.35">
      <c r="C13" s="300" t="s">
        <v>28</v>
      </c>
      <c r="D13" s="300"/>
      <c r="E13" s="300"/>
      <c r="F13" s="300"/>
      <c r="G13" s="300"/>
      <c r="H13" s="300"/>
      <c r="I13" s="300"/>
      <c r="J13" s="300"/>
      <c r="K13" s="300"/>
      <c r="L13" s="169"/>
    </row>
    <row r="14" spans="1:12" x14ac:dyDescent="0.2">
      <c r="E14" s="3"/>
      <c r="F14" s="3"/>
      <c r="G14" s="3"/>
      <c r="H14" s="3"/>
      <c r="I14" s="3"/>
      <c r="J14" s="3"/>
    </row>
    <row r="15" spans="1:12" ht="15.75" x14ac:dyDescent="0.2">
      <c r="J15" s="6"/>
    </row>
    <row r="16" spans="1:12" ht="15.75" x14ac:dyDescent="0.2">
      <c r="J16" s="6"/>
    </row>
    <row r="17" spans="1:13" ht="15.75" thickBot="1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15.75" x14ac:dyDescent="0.2">
      <c r="B18" s="2"/>
      <c r="C18" s="305" t="s">
        <v>29</v>
      </c>
      <c r="D18" s="306"/>
      <c r="E18" s="306"/>
      <c r="F18" s="306"/>
      <c r="G18" s="306"/>
      <c r="H18" s="306"/>
      <c r="I18" s="306"/>
      <c r="J18" s="307">
        <f>SUM('3 Компьютеры администрации'!B25,'4 Учебные компьютеры'!B31,'5 Ноутбуки'!G3:G7)</f>
        <v>25</v>
      </c>
      <c r="K18" s="307"/>
      <c r="L18" s="308"/>
      <c r="M18" s="2"/>
    </row>
    <row r="19" spans="1:13" ht="15.4" customHeight="1" thickBot="1" x14ac:dyDescent="0.25">
      <c r="B19" s="2"/>
      <c r="C19" s="312" t="s">
        <v>27</v>
      </c>
      <c r="D19" s="313"/>
      <c r="E19" s="313"/>
      <c r="F19" s="313"/>
      <c r="G19" s="313"/>
      <c r="H19" s="313"/>
      <c r="I19" s="313"/>
      <c r="J19" s="309">
        <v>1</v>
      </c>
      <c r="K19" s="310"/>
      <c r="L19" s="311"/>
      <c r="M19" s="2"/>
    </row>
    <row r="20" spans="1:13" ht="15" x14ac:dyDescent="0.2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15.75" x14ac:dyDescent="0.25">
      <c r="A21" s="21"/>
      <c r="B21" s="21"/>
      <c r="C21" s="21"/>
      <c r="D21" s="21"/>
      <c r="E21" s="50" t="s">
        <v>16</v>
      </c>
      <c r="F21" s="21">
        <v>1</v>
      </c>
      <c r="G21" s="298" t="s">
        <v>284</v>
      </c>
      <c r="H21" s="298"/>
      <c r="I21" s="298"/>
      <c r="J21" s="298"/>
      <c r="K21" s="21"/>
      <c r="L21" s="2"/>
      <c r="M21" s="2"/>
    </row>
    <row r="22" spans="1:13" ht="15.75" x14ac:dyDescent="0.25">
      <c r="A22" s="21"/>
      <c r="B22" s="21"/>
      <c r="C22" s="21"/>
      <c r="D22" s="21"/>
      <c r="E22" s="21"/>
      <c r="F22" s="21">
        <v>2</v>
      </c>
      <c r="G22" s="298" t="s">
        <v>90</v>
      </c>
      <c r="H22" s="298"/>
      <c r="I22" s="298"/>
      <c r="J22" s="298"/>
      <c r="K22" s="21"/>
      <c r="L22" s="2"/>
      <c r="M22" s="2"/>
    </row>
    <row r="23" spans="1:13" ht="15.75" x14ac:dyDescent="0.25">
      <c r="A23" s="21"/>
      <c r="B23" s="21"/>
      <c r="C23" s="21"/>
      <c r="D23" s="21"/>
      <c r="E23" s="21"/>
      <c r="F23" s="21">
        <v>3</v>
      </c>
      <c r="G23" s="298" t="s">
        <v>15</v>
      </c>
      <c r="H23" s="298"/>
      <c r="I23" s="298"/>
      <c r="J23" s="298"/>
      <c r="K23" s="21"/>
      <c r="L23" s="2"/>
      <c r="M23" s="2"/>
    </row>
    <row r="24" spans="1:13" ht="15.75" x14ac:dyDescent="0.25">
      <c r="A24" s="21"/>
      <c r="B24" s="21"/>
      <c r="C24" s="21"/>
      <c r="D24" s="21"/>
      <c r="E24" s="21"/>
      <c r="F24" s="21">
        <v>4</v>
      </c>
      <c r="G24" s="298" t="s">
        <v>14</v>
      </c>
      <c r="H24" s="298"/>
      <c r="I24" s="298"/>
      <c r="J24" s="298"/>
      <c r="K24" s="21"/>
      <c r="L24" s="2"/>
      <c r="M24" s="2"/>
    </row>
    <row r="25" spans="1:13" ht="15.75" x14ac:dyDescent="0.25">
      <c r="A25" s="21"/>
      <c r="B25" s="21"/>
      <c r="C25" s="21"/>
      <c r="D25" s="21"/>
      <c r="E25" s="21"/>
      <c r="F25" s="21">
        <v>5</v>
      </c>
      <c r="G25" s="298" t="s">
        <v>62</v>
      </c>
      <c r="H25" s="298"/>
      <c r="I25" s="298"/>
      <c r="J25" s="298"/>
      <c r="K25" s="21"/>
      <c r="L25" s="2"/>
      <c r="M25" s="2"/>
    </row>
    <row r="26" spans="1:13" ht="15.75" x14ac:dyDescent="0.25">
      <c r="A26" s="21"/>
      <c r="B26" s="21"/>
      <c r="C26" s="21"/>
      <c r="D26" s="21"/>
      <c r="E26" s="21"/>
      <c r="F26" s="21">
        <v>6</v>
      </c>
      <c r="G26" s="298" t="s">
        <v>222</v>
      </c>
      <c r="H26" s="298"/>
      <c r="I26" s="298"/>
      <c r="J26" s="298"/>
      <c r="K26" s="21"/>
      <c r="L26" s="2"/>
      <c r="M26" s="2"/>
    </row>
    <row r="27" spans="1:13" ht="15.75" x14ac:dyDescent="0.25">
      <c r="A27" s="21"/>
      <c r="B27" s="21"/>
      <c r="C27" s="21"/>
      <c r="D27" s="21"/>
      <c r="E27" s="21"/>
      <c r="F27" s="21">
        <v>7</v>
      </c>
      <c r="G27" s="298" t="s">
        <v>13</v>
      </c>
      <c r="H27" s="298"/>
      <c r="I27" s="298"/>
      <c r="J27" s="298"/>
      <c r="K27" s="21"/>
      <c r="L27" s="2"/>
      <c r="M27" s="2"/>
    </row>
    <row r="28" spans="1:13" ht="15.75" x14ac:dyDescent="0.25">
      <c r="A28" s="21"/>
      <c r="B28" s="21"/>
      <c r="C28" s="21"/>
      <c r="D28" s="21"/>
      <c r="E28" s="51"/>
      <c r="F28" s="21">
        <v>8</v>
      </c>
      <c r="G28" s="298" t="s">
        <v>300</v>
      </c>
      <c r="H28" s="298"/>
      <c r="I28" s="298"/>
      <c r="J28" s="298"/>
      <c r="K28" s="21"/>
      <c r="L28" s="2"/>
      <c r="M28" s="2"/>
    </row>
    <row r="29" spans="1:13" ht="15.75" x14ac:dyDescent="0.25">
      <c r="A29" s="21"/>
      <c r="B29" s="21"/>
      <c r="C29" s="21"/>
      <c r="D29" s="21"/>
      <c r="E29" s="21"/>
      <c r="F29" s="21">
        <v>9</v>
      </c>
      <c r="G29" s="298" t="s">
        <v>11</v>
      </c>
      <c r="H29" s="298"/>
      <c r="I29" s="298"/>
      <c r="J29" s="298"/>
      <c r="K29" s="21"/>
      <c r="L29" s="2"/>
      <c r="M29" s="2"/>
    </row>
    <row r="30" spans="1:13" ht="15.75" x14ac:dyDescent="0.25">
      <c r="A30" s="21"/>
      <c r="B30" s="21"/>
      <c r="C30" s="21"/>
      <c r="D30" s="21"/>
      <c r="E30" s="21"/>
      <c r="F30" s="21">
        <v>10</v>
      </c>
      <c r="G30" s="298" t="s">
        <v>4</v>
      </c>
      <c r="H30" s="298"/>
      <c r="I30" s="298"/>
      <c r="J30" s="298"/>
      <c r="K30" s="21"/>
      <c r="L30" s="2"/>
      <c r="M30" s="2"/>
    </row>
    <row r="31" spans="1:13" ht="15.75" x14ac:dyDescent="0.25">
      <c r="A31" s="21"/>
      <c r="B31" s="21"/>
      <c r="C31" s="21"/>
      <c r="D31" s="21"/>
      <c r="E31" s="21"/>
      <c r="F31" s="21">
        <v>11</v>
      </c>
      <c r="G31" s="298" t="s">
        <v>212</v>
      </c>
      <c r="H31" s="298"/>
      <c r="I31" s="298"/>
      <c r="J31" s="298"/>
      <c r="K31" s="21"/>
      <c r="L31" s="2"/>
      <c r="M31" s="2"/>
    </row>
    <row r="32" spans="1:13" ht="15.75" x14ac:dyDescent="0.25">
      <c r="A32" s="21"/>
      <c r="B32" s="21"/>
      <c r="C32" s="21"/>
      <c r="D32" s="21"/>
      <c r="E32" s="21"/>
      <c r="F32" s="21">
        <v>12</v>
      </c>
      <c r="G32" s="298" t="s">
        <v>283</v>
      </c>
      <c r="H32" s="298"/>
      <c r="I32" s="298"/>
      <c r="J32" s="298"/>
      <c r="K32" s="21"/>
      <c r="L32" s="2"/>
      <c r="M32" s="2"/>
    </row>
    <row r="33" spans="1:13" ht="15.75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"/>
      <c r="M33" s="2"/>
    </row>
    <row r="34" spans="1:13" ht="15.75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</row>
    <row r="35" spans="1:13" ht="15.75" x14ac:dyDescent="0.25">
      <c r="A35" s="21"/>
      <c r="B35" s="21" t="s">
        <v>282</v>
      </c>
      <c r="C35" s="21"/>
      <c r="D35" s="21"/>
      <c r="E35" s="302" t="s">
        <v>306</v>
      </c>
      <c r="F35" s="302"/>
      <c r="G35" s="302"/>
      <c r="H35" s="21"/>
      <c r="I35" s="303"/>
      <c r="J35" s="303"/>
      <c r="K35" s="209" t="s">
        <v>307</v>
      </c>
    </row>
    <row r="36" spans="1:13" ht="15.75" x14ac:dyDescent="0.25">
      <c r="A36" s="21"/>
      <c r="B36" s="21"/>
      <c r="C36" s="21"/>
      <c r="D36" s="21"/>
      <c r="E36" s="21"/>
      <c r="F36" s="21" t="s">
        <v>281</v>
      </c>
      <c r="G36" s="21"/>
      <c r="H36" s="21"/>
      <c r="I36" s="301" t="s">
        <v>286</v>
      </c>
      <c r="J36" s="301"/>
      <c r="K36" s="141" t="s">
        <v>287</v>
      </c>
    </row>
    <row r="37" spans="1:13" ht="15.75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spans="1:13" ht="15.75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</row>
    <row r="39" spans="1:13" ht="15.75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</sheetData>
  <sheetProtection password="D097" sheet="1" insertRows="0" deleteRows="0"/>
  <customSheetViews>
    <customSheetView guid="{A8F759A3-E03E-4753-A763-0E4BA19A6DF3}" scale="115" showPageBreaks="1" topLeftCell="A11">
      <selection activeCell="K35" sqref="K35"/>
      <pageMargins left="0.7" right="0.7" top="0.75" bottom="0.75" header="0.3" footer="0.3"/>
      <pageSetup paperSize="9" scale="90" orientation="landscape" r:id="rId1"/>
    </customSheetView>
  </customSheetViews>
  <mergeCells count="24">
    <mergeCell ref="K2:L2"/>
    <mergeCell ref="G30:J30"/>
    <mergeCell ref="C18:I18"/>
    <mergeCell ref="J18:L18"/>
    <mergeCell ref="J19:L19"/>
    <mergeCell ref="C19:I19"/>
    <mergeCell ref="G23:J23"/>
    <mergeCell ref="G24:J24"/>
    <mergeCell ref="G27:J27"/>
    <mergeCell ref="G28:J28"/>
    <mergeCell ref="K3:L6"/>
    <mergeCell ref="A10:L10"/>
    <mergeCell ref="G32:J32"/>
    <mergeCell ref="D11:J11"/>
    <mergeCell ref="C13:K13"/>
    <mergeCell ref="I36:J36"/>
    <mergeCell ref="E35:G35"/>
    <mergeCell ref="I35:J35"/>
    <mergeCell ref="G29:J29"/>
    <mergeCell ref="G22:J22"/>
    <mergeCell ref="G26:J26"/>
    <mergeCell ref="G21:J21"/>
    <mergeCell ref="G25:J25"/>
    <mergeCell ref="G31:J31"/>
  </mergeCells>
  <phoneticPr fontId="2" type="noConversion"/>
  <pageMargins left="0.7" right="0.7" top="0.75" bottom="0.75" header="0.3" footer="0.3"/>
  <pageSetup paperSize="9" scale="9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9"/>
  <sheetViews>
    <sheetView topLeftCell="O1" zoomScale="90" zoomScaleNormal="90" workbookViewId="0">
      <selection activeCell="G3" sqref="G3"/>
    </sheetView>
  </sheetViews>
  <sheetFormatPr defaultRowHeight="15.75" x14ac:dyDescent="0.25"/>
  <cols>
    <col min="1" max="1" width="24.140625" style="21" customWidth="1"/>
    <col min="2" max="2" width="29.28515625" style="21" customWidth="1"/>
    <col min="3" max="3" width="22" style="21" customWidth="1"/>
    <col min="4" max="4" width="21.42578125" style="21" customWidth="1"/>
    <col min="5" max="5" width="23.28515625" style="21" customWidth="1"/>
    <col min="6" max="6" width="23.85546875" style="21" customWidth="1"/>
    <col min="7" max="7" width="20" style="21" customWidth="1"/>
    <col min="8" max="8" width="18.85546875" style="21" customWidth="1"/>
    <col min="9" max="9" width="14.42578125" style="21" customWidth="1"/>
    <col min="10" max="10" width="28.28515625" style="21" customWidth="1"/>
    <col min="11" max="11" width="15.5703125" style="21" customWidth="1"/>
    <col min="12" max="12" width="21.5703125" style="21" customWidth="1"/>
    <col min="13" max="13" width="20.42578125" style="21" customWidth="1"/>
    <col min="14" max="14" width="20.85546875" style="21" customWidth="1"/>
    <col min="15" max="15" width="21.28515625" style="21" customWidth="1"/>
    <col min="16" max="16" width="15.42578125" style="21" customWidth="1"/>
    <col min="17" max="17" width="22.140625" style="21" customWidth="1"/>
    <col min="18" max="16384" width="9.140625" style="21"/>
  </cols>
  <sheetData>
    <row r="1" spans="1:17" x14ac:dyDescent="0.25">
      <c r="A1" s="317" t="s">
        <v>103</v>
      </c>
      <c r="B1" s="318"/>
      <c r="C1" s="318"/>
      <c r="D1" s="318"/>
      <c r="E1" s="318"/>
      <c r="F1" s="318"/>
      <c r="G1" s="318"/>
      <c r="H1" s="319"/>
      <c r="I1" s="319"/>
      <c r="J1" s="31"/>
      <c r="K1" s="31"/>
      <c r="L1" s="31"/>
      <c r="M1" s="31"/>
      <c r="N1" s="31"/>
      <c r="O1" s="31"/>
      <c r="P1" s="31"/>
      <c r="Q1" s="31"/>
    </row>
    <row r="2" spans="1:17" ht="51.75" customHeight="1" x14ac:dyDescent="0.25">
      <c r="A2" s="35" t="s">
        <v>91</v>
      </c>
      <c r="B2" s="35" t="s">
        <v>92</v>
      </c>
      <c r="C2" s="36" t="s">
        <v>93</v>
      </c>
      <c r="D2" s="37" t="s">
        <v>99</v>
      </c>
      <c r="E2" s="37" t="s">
        <v>94</v>
      </c>
      <c r="F2" s="37" t="s">
        <v>95</v>
      </c>
      <c r="G2" s="37" t="s">
        <v>276</v>
      </c>
      <c r="H2" s="37" t="s">
        <v>96</v>
      </c>
      <c r="I2" s="37" t="s">
        <v>201</v>
      </c>
      <c r="J2" s="38" t="s">
        <v>202</v>
      </c>
      <c r="K2" s="174" t="s">
        <v>288</v>
      </c>
      <c r="L2" s="37" t="s">
        <v>271</v>
      </c>
      <c r="M2" s="37" t="s">
        <v>97</v>
      </c>
      <c r="N2" s="36" t="s">
        <v>98</v>
      </c>
      <c r="O2" s="37" t="s">
        <v>199</v>
      </c>
      <c r="P2" s="37" t="s">
        <v>101</v>
      </c>
      <c r="Q2" s="37" t="s">
        <v>102</v>
      </c>
    </row>
    <row r="3" spans="1:17" ht="126.75" customHeight="1" x14ac:dyDescent="0.25">
      <c r="A3" s="211" t="s">
        <v>184</v>
      </c>
      <c r="B3" s="211" t="s">
        <v>305</v>
      </c>
      <c r="C3" s="211" t="s">
        <v>308</v>
      </c>
      <c r="D3" s="211" t="s">
        <v>119</v>
      </c>
      <c r="E3" s="211" t="s">
        <v>304</v>
      </c>
      <c r="F3" s="211" t="s">
        <v>423</v>
      </c>
      <c r="G3" s="211" t="s">
        <v>424</v>
      </c>
      <c r="H3" s="211" t="s">
        <v>309</v>
      </c>
      <c r="I3" s="211">
        <v>141</v>
      </c>
      <c r="J3" s="211">
        <v>17</v>
      </c>
      <c r="K3" s="211" t="s">
        <v>310</v>
      </c>
      <c r="L3" s="211" t="s">
        <v>311</v>
      </c>
      <c r="M3" s="282" t="s">
        <v>313</v>
      </c>
      <c r="N3" s="211" t="s">
        <v>312</v>
      </c>
      <c r="O3" s="283" t="s">
        <v>314</v>
      </c>
      <c r="P3" s="211" t="s">
        <v>315</v>
      </c>
      <c r="Q3" s="211" t="s">
        <v>316</v>
      </c>
    </row>
    <row r="4" spans="1:17" x14ac:dyDescent="0.25">
      <c r="A4" s="145"/>
      <c r="B4" s="145"/>
      <c r="C4" s="145"/>
      <c r="D4" s="145"/>
      <c r="E4" s="145"/>
      <c r="F4" s="145"/>
      <c r="G4" s="140"/>
    </row>
    <row r="5" spans="1:17" x14ac:dyDescent="0.25">
      <c r="A5" s="63"/>
      <c r="B5" s="63"/>
      <c r="C5" s="63"/>
      <c r="D5" s="63"/>
      <c r="E5" s="63"/>
      <c r="F5" s="63"/>
      <c r="G5" s="30"/>
    </row>
    <row r="10" spans="1:17" x14ac:dyDescent="0.25">
      <c r="B10" s="18"/>
    </row>
    <row r="11" spans="1:17" x14ac:dyDescent="0.25">
      <c r="B11" s="18"/>
    </row>
    <row r="12" spans="1:17" x14ac:dyDescent="0.25">
      <c r="B12" s="18"/>
    </row>
    <row r="13" spans="1:17" x14ac:dyDescent="0.25">
      <c r="B13" s="18"/>
    </row>
    <row r="14" spans="1:17" x14ac:dyDescent="0.25">
      <c r="B14" s="18"/>
    </row>
    <row r="15" spans="1:17" x14ac:dyDescent="0.25">
      <c r="B15" s="18"/>
    </row>
    <row r="16" spans="1:17" x14ac:dyDescent="0.25">
      <c r="B16" s="18"/>
    </row>
    <row r="17" spans="2:2" x14ac:dyDescent="0.25">
      <c r="B17" s="18"/>
    </row>
    <row r="18" spans="2:2" x14ac:dyDescent="0.25">
      <c r="B18" s="18"/>
    </row>
    <row r="19" spans="2:2" x14ac:dyDescent="0.25">
      <c r="B19" s="18"/>
    </row>
    <row r="20" spans="2:2" x14ac:dyDescent="0.25">
      <c r="B20" s="18"/>
    </row>
    <row r="21" spans="2:2" x14ac:dyDescent="0.25">
      <c r="B21" s="18"/>
    </row>
    <row r="22" spans="2:2" x14ac:dyDescent="0.25">
      <c r="B22" s="18"/>
    </row>
    <row r="23" spans="2:2" x14ac:dyDescent="0.25">
      <c r="B23" s="18"/>
    </row>
    <row r="24" spans="2:2" x14ac:dyDescent="0.25">
      <c r="B24" s="18"/>
    </row>
    <row r="25" spans="2:2" x14ac:dyDescent="0.25">
      <c r="B25" s="18"/>
    </row>
    <row r="26" spans="2:2" x14ac:dyDescent="0.25">
      <c r="B26" s="18"/>
    </row>
    <row r="27" spans="2:2" x14ac:dyDescent="0.25">
      <c r="B27" s="18"/>
    </row>
    <row r="28" spans="2:2" x14ac:dyDescent="0.25">
      <c r="B28" s="18"/>
    </row>
    <row r="29" spans="2:2" x14ac:dyDescent="0.25">
      <c r="B29" s="18"/>
    </row>
  </sheetData>
  <sheetProtection sheet="1" formatRows="0" insertRows="0" deleteRows="0"/>
  <customSheetViews>
    <customSheetView guid="{A8F759A3-E03E-4753-A763-0E4BA19A6DF3}" scale="115">
      <selection activeCell="N41" sqref="N41"/>
      <pageMargins left="0.7" right="0.7" top="0.75" bottom="0.75" header="0.3" footer="0.3"/>
      <pageSetup paperSize="9" orientation="portrait" r:id="rId1"/>
    </customSheetView>
  </customSheetViews>
  <mergeCells count="1">
    <mergeCell ref="A1:I1"/>
  </mergeCells>
  <hyperlinks>
    <hyperlink ref="O3" r:id="rId2" display="http://www.kpmo.ru/kpmo/report/filling/obj/5657998/rnd/0.6506413687566978"/>
  </hyperlinks>
  <pageMargins left="0.7" right="0.7" top="0.75" bottom="0.75" header="0.3" footer="0.3"/>
  <pageSetup paperSize="9"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Z48"/>
  <sheetViews>
    <sheetView topLeftCell="S1" zoomScaleNormal="100" workbookViewId="0">
      <pane ySplit="2" topLeftCell="A21" activePane="bottomLeft" state="frozen"/>
      <selection activeCell="D20" sqref="D20"/>
      <selection pane="bottomLeft" activeCell="B14" sqref="B14:I24"/>
    </sheetView>
  </sheetViews>
  <sheetFormatPr defaultColWidth="8.7109375" defaultRowHeight="32.25" customHeight="1" x14ac:dyDescent="0.2"/>
  <cols>
    <col min="1" max="1" width="20.7109375" style="15" customWidth="1"/>
    <col min="2" max="2" width="18.28515625" style="15" customWidth="1"/>
    <col min="3" max="3" width="24.42578125" style="15" customWidth="1"/>
    <col min="4" max="4" width="23" style="15" customWidth="1"/>
    <col min="5" max="5" width="18.28515625" style="15" customWidth="1"/>
    <col min="6" max="6" width="18.42578125" style="15" customWidth="1"/>
    <col min="7" max="7" width="16" style="15" customWidth="1"/>
    <col min="8" max="8" width="17.85546875" style="15" customWidth="1"/>
    <col min="9" max="9" width="11.7109375" style="15" customWidth="1"/>
    <col min="10" max="10" width="12.85546875" style="15" customWidth="1"/>
    <col min="11" max="16384" width="8.7109375" style="15"/>
  </cols>
  <sheetData>
    <row r="1" spans="1:104" ht="32.25" customHeight="1" thickBot="1" x14ac:dyDescent="0.3">
      <c r="A1" s="323" t="s">
        <v>15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</row>
    <row r="2" spans="1:104" s="14" customFormat="1" ht="60" customHeight="1" thickBot="1" x14ac:dyDescent="0.25">
      <c r="A2" s="39"/>
      <c r="B2" s="142" t="s">
        <v>64</v>
      </c>
      <c r="C2" s="52" t="s">
        <v>47</v>
      </c>
      <c r="D2" s="52" t="s">
        <v>48</v>
      </c>
      <c r="E2" s="52" t="s">
        <v>49</v>
      </c>
      <c r="F2" s="52" t="s">
        <v>50</v>
      </c>
      <c r="G2" s="52" t="s">
        <v>53</v>
      </c>
      <c r="H2" s="143" t="s">
        <v>75</v>
      </c>
      <c r="I2" s="54" t="s">
        <v>272</v>
      </c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</row>
    <row r="3" spans="1:104" ht="12.75" x14ac:dyDescent="0.2">
      <c r="A3" s="320" t="s">
        <v>18</v>
      </c>
      <c r="B3" s="285"/>
      <c r="C3" s="285"/>
      <c r="D3" s="285"/>
      <c r="E3" s="285"/>
      <c r="F3" s="285"/>
      <c r="G3" s="285"/>
      <c r="H3" s="285"/>
      <c r="I3" s="285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</row>
    <row r="4" spans="1:104" ht="32.25" customHeight="1" x14ac:dyDescent="0.25">
      <c r="A4" s="321"/>
      <c r="B4" s="149"/>
      <c r="C4" s="211"/>
      <c r="D4" s="211"/>
      <c r="E4" s="211"/>
      <c r="F4" s="211"/>
      <c r="G4" s="211"/>
      <c r="H4" s="211"/>
      <c r="I4" s="211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</row>
    <row r="5" spans="1:104" ht="32.25" customHeight="1" x14ac:dyDescent="0.25">
      <c r="A5" s="321"/>
      <c r="B5" s="149"/>
      <c r="C5" s="150"/>
      <c r="D5" s="211"/>
      <c r="E5" s="211"/>
      <c r="F5" s="211"/>
      <c r="G5" s="211"/>
      <c r="H5" s="211"/>
      <c r="I5" s="211"/>
    </row>
    <row r="6" spans="1:104" ht="32.25" customHeight="1" x14ac:dyDescent="0.25">
      <c r="A6" s="321"/>
      <c r="B6" s="149"/>
      <c r="C6" s="211"/>
      <c r="D6" s="211"/>
      <c r="E6" s="211"/>
      <c r="F6" s="211"/>
      <c r="G6" s="211"/>
      <c r="H6" s="211"/>
      <c r="I6" s="211"/>
    </row>
    <row r="7" spans="1:104" ht="32.25" customHeight="1" x14ac:dyDescent="0.25">
      <c r="A7" s="321"/>
      <c r="B7" s="149"/>
      <c r="C7" s="215"/>
      <c r="D7" s="211"/>
      <c r="E7" s="211"/>
      <c r="F7" s="211"/>
      <c r="G7" s="211"/>
      <c r="H7" s="211"/>
      <c r="I7" s="211"/>
    </row>
    <row r="8" spans="1:104" ht="32.25" customHeight="1" x14ac:dyDescent="0.25">
      <c r="A8" s="321"/>
      <c r="B8" s="149"/>
      <c r="C8" s="150"/>
      <c r="D8" s="211"/>
      <c r="E8" s="211"/>
      <c r="F8" s="211"/>
      <c r="G8" s="211"/>
      <c r="H8" s="211"/>
      <c r="I8" s="211"/>
    </row>
    <row r="9" spans="1:104" ht="32.25" customHeight="1" x14ac:dyDescent="0.25">
      <c r="A9" s="321"/>
      <c r="B9" s="149"/>
      <c r="C9" s="211"/>
      <c r="D9" s="211"/>
      <c r="E9" s="211"/>
      <c r="F9" s="211"/>
      <c r="G9" s="211"/>
      <c r="H9" s="211"/>
      <c r="I9" s="211"/>
    </row>
    <row r="10" spans="1:104" ht="32.25" customHeight="1" x14ac:dyDescent="0.25">
      <c r="A10" s="321"/>
      <c r="B10" s="149"/>
      <c r="C10" s="215"/>
      <c r="D10" s="211"/>
      <c r="E10" s="211"/>
      <c r="F10" s="211"/>
      <c r="G10" s="216"/>
      <c r="H10" s="211"/>
      <c r="I10" s="216"/>
    </row>
    <row r="11" spans="1:104" ht="32.25" customHeight="1" x14ac:dyDescent="0.25">
      <c r="A11" s="321"/>
      <c r="B11" s="149"/>
      <c r="C11" s="150"/>
      <c r="D11" s="211"/>
      <c r="E11" s="211"/>
      <c r="F11" s="211"/>
      <c r="G11" s="211"/>
      <c r="H11" s="211"/>
      <c r="I11" s="211"/>
    </row>
    <row r="12" spans="1:104" ht="32.25" customHeight="1" x14ac:dyDescent="0.25">
      <c r="A12" s="321"/>
      <c r="B12" s="149"/>
      <c r="C12" s="211"/>
      <c r="D12" s="211"/>
      <c r="E12" s="211"/>
      <c r="F12" s="211"/>
      <c r="G12" s="211"/>
      <c r="H12" s="211"/>
      <c r="I12" s="211"/>
      <c r="J12" s="17"/>
    </row>
    <row r="13" spans="1:104" ht="32.25" customHeight="1" thickBot="1" x14ac:dyDescent="0.3">
      <c r="A13" s="321"/>
      <c r="B13" s="151"/>
      <c r="C13" s="150"/>
      <c r="D13" s="211"/>
      <c r="E13" s="211"/>
      <c r="F13" s="211"/>
      <c r="G13" s="211"/>
      <c r="H13" s="211"/>
      <c r="I13" s="211"/>
      <c r="J13" s="17"/>
    </row>
    <row r="14" spans="1:104" ht="32.25" customHeight="1" thickBot="1" x14ac:dyDescent="0.3">
      <c r="A14" s="54" t="s">
        <v>19</v>
      </c>
      <c r="B14" s="149">
        <v>1</v>
      </c>
      <c r="C14" s="211" t="s">
        <v>364</v>
      </c>
      <c r="D14" s="211" t="s">
        <v>385</v>
      </c>
      <c r="E14" s="211" t="s">
        <v>386</v>
      </c>
      <c r="F14" s="211">
        <v>40</v>
      </c>
      <c r="G14" s="211" t="s">
        <v>384</v>
      </c>
      <c r="H14" s="211" t="s">
        <v>367</v>
      </c>
      <c r="I14" s="211">
        <v>19</v>
      </c>
      <c r="J14" s="17"/>
    </row>
    <row r="15" spans="1:104" ht="32.25" customHeight="1" thickBot="1" x14ac:dyDescent="0.3">
      <c r="A15" s="54" t="s">
        <v>0</v>
      </c>
      <c r="B15" s="217"/>
      <c r="C15" s="211"/>
      <c r="D15" s="211"/>
      <c r="E15" s="211"/>
      <c r="F15" s="211"/>
      <c r="G15" s="211"/>
      <c r="H15" s="211"/>
      <c r="I15" s="211"/>
      <c r="J15" s="18"/>
    </row>
    <row r="16" spans="1:104" ht="32.25" customHeight="1" x14ac:dyDescent="0.25">
      <c r="A16" s="320" t="s">
        <v>20</v>
      </c>
      <c r="B16" s="217"/>
      <c r="C16" s="211"/>
      <c r="D16" s="211"/>
      <c r="E16" s="211"/>
      <c r="F16" s="211"/>
      <c r="G16" s="211"/>
      <c r="H16" s="211"/>
      <c r="I16" s="211"/>
      <c r="J16" s="18"/>
    </row>
    <row r="17" spans="1:10" ht="32.25" customHeight="1" x14ac:dyDescent="0.25">
      <c r="A17" s="321"/>
      <c r="B17" s="217">
        <v>1</v>
      </c>
      <c r="C17" s="154" t="s">
        <v>372</v>
      </c>
      <c r="D17" s="154" t="s">
        <v>371</v>
      </c>
      <c r="E17" s="211">
        <v>128</v>
      </c>
      <c r="F17" s="211">
        <v>40</v>
      </c>
      <c r="G17" s="211" t="s">
        <v>398</v>
      </c>
      <c r="H17" s="211" t="s">
        <v>223</v>
      </c>
      <c r="I17" s="211">
        <v>17</v>
      </c>
      <c r="J17" s="18"/>
    </row>
    <row r="18" spans="1:10" ht="32.25" customHeight="1" thickBot="1" x14ac:dyDescent="0.3">
      <c r="A18" s="324"/>
      <c r="B18" s="151"/>
      <c r="C18" s="211"/>
      <c r="D18" s="150"/>
      <c r="E18" s="150"/>
      <c r="F18" s="211"/>
      <c r="G18" s="211"/>
      <c r="H18" s="211"/>
      <c r="I18" s="211"/>
      <c r="J18" s="17"/>
    </row>
    <row r="19" spans="1:10" ht="32.25" customHeight="1" x14ac:dyDescent="0.25">
      <c r="A19" s="321" t="s">
        <v>21</v>
      </c>
      <c r="B19" s="217">
        <v>1</v>
      </c>
      <c r="C19" s="150" t="s">
        <v>399</v>
      </c>
      <c r="D19" s="211" t="s">
        <v>387</v>
      </c>
      <c r="E19" s="211" t="s">
        <v>388</v>
      </c>
      <c r="F19" s="211">
        <v>80</v>
      </c>
      <c r="G19" s="211" t="s">
        <v>389</v>
      </c>
      <c r="H19" s="211" t="s">
        <v>367</v>
      </c>
      <c r="I19" s="211">
        <v>19</v>
      </c>
      <c r="J19" s="17"/>
    </row>
    <row r="20" spans="1:10" ht="32.25" customHeight="1" x14ac:dyDescent="0.25">
      <c r="A20" s="321"/>
      <c r="B20" s="218">
        <v>1</v>
      </c>
      <c r="C20" s="152" t="s">
        <v>399</v>
      </c>
      <c r="D20" s="211" t="s">
        <v>390</v>
      </c>
      <c r="E20" s="219" t="s">
        <v>391</v>
      </c>
      <c r="F20" s="219">
        <v>80</v>
      </c>
      <c r="G20" s="211" t="s">
        <v>389</v>
      </c>
      <c r="H20" s="211" t="s">
        <v>367</v>
      </c>
      <c r="I20" s="211">
        <v>19</v>
      </c>
      <c r="J20" s="17"/>
    </row>
    <row r="21" spans="1:10" ht="32.25" customHeight="1" x14ac:dyDescent="0.25">
      <c r="A21" s="321"/>
      <c r="B21" s="218"/>
      <c r="C21" s="152"/>
      <c r="D21" s="219"/>
      <c r="E21" s="219"/>
      <c r="F21" s="219"/>
      <c r="G21" s="219"/>
      <c r="H21" s="211"/>
      <c r="I21" s="219"/>
      <c r="J21" s="17"/>
    </row>
    <row r="22" spans="1:10" ht="32.25" customHeight="1" x14ac:dyDescent="0.25">
      <c r="A22" s="321"/>
      <c r="B22" s="218"/>
      <c r="C22" s="152"/>
      <c r="D22" s="219"/>
      <c r="E22" s="219"/>
      <c r="F22" s="219"/>
      <c r="G22" s="219"/>
      <c r="H22" s="211"/>
      <c r="I22" s="219"/>
      <c r="J22" s="17"/>
    </row>
    <row r="23" spans="1:10" ht="32.25" customHeight="1" x14ac:dyDescent="0.25">
      <c r="A23" s="321"/>
      <c r="B23" s="218"/>
      <c r="C23" s="152"/>
      <c r="D23" s="219"/>
      <c r="E23" s="219"/>
      <c r="F23" s="219"/>
      <c r="G23" s="219"/>
      <c r="H23" s="219"/>
      <c r="I23" s="219"/>
      <c r="J23" s="17"/>
    </row>
    <row r="24" spans="1:10" ht="32.25" customHeight="1" thickBot="1" x14ac:dyDescent="0.3">
      <c r="A24" s="321"/>
      <c r="B24" s="220"/>
      <c r="C24" s="221"/>
      <c r="D24" s="221"/>
      <c r="E24" s="221"/>
      <c r="F24" s="221"/>
      <c r="G24" s="221"/>
      <c r="H24" s="221"/>
      <c r="I24" s="221"/>
      <c r="J24" s="17"/>
    </row>
    <row r="25" spans="1:10" ht="32.25" customHeight="1" thickBot="1" x14ac:dyDescent="0.25">
      <c r="A25" s="54" t="s">
        <v>46</v>
      </c>
      <c r="B25" s="19">
        <f>SUM(B4:B24)</f>
        <v>4</v>
      </c>
      <c r="C25" s="17"/>
      <c r="D25" s="17"/>
      <c r="E25" s="17"/>
      <c r="F25" s="17"/>
      <c r="G25" s="17"/>
      <c r="H25" s="17"/>
      <c r="I25" s="17"/>
    </row>
    <row r="26" spans="1:10" ht="32.25" customHeight="1" x14ac:dyDescent="0.2">
      <c r="A26" s="20"/>
    </row>
    <row r="27" spans="1:10" ht="32.25" customHeight="1" x14ac:dyDescent="0.2">
      <c r="A27" s="182" t="s">
        <v>26</v>
      </c>
      <c r="B27" s="183"/>
      <c r="C27" s="183"/>
      <c r="D27" s="183"/>
      <c r="E27" s="183"/>
      <c r="F27" s="183"/>
    </row>
    <row r="28" spans="1:10" ht="32.25" customHeight="1" x14ac:dyDescent="0.2">
      <c r="A28" s="325" t="s">
        <v>289</v>
      </c>
      <c r="B28" s="325"/>
      <c r="C28" s="325"/>
      <c r="D28" s="325"/>
      <c r="E28" s="325"/>
      <c r="F28" s="325"/>
    </row>
    <row r="29" spans="1:10" ht="32.25" customHeight="1" x14ac:dyDescent="0.2">
      <c r="A29" s="322" t="s">
        <v>17</v>
      </c>
      <c r="B29" s="322"/>
      <c r="C29" s="322"/>
      <c r="D29" s="322"/>
      <c r="E29" s="322"/>
      <c r="F29" s="322"/>
    </row>
    <row r="30" spans="1:10" ht="32.25" customHeight="1" x14ac:dyDescent="0.2">
      <c r="A30" s="322" t="s">
        <v>296</v>
      </c>
      <c r="B30" s="322"/>
      <c r="C30" s="322"/>
      <c r="D30" s="322"/>
      <c r="E30" s="322"/>
      <c r="F30" s="322"/>
    </row>
    <row r="47" spans="1:6" ht="32.25" customHeight="1" x14ac:dyDescent="0.25">
      <c r="A47" s="22"/>
      <c r="B47" s="23"/>
      <c r="C47" s="22"/>
      <c r="D47" s="22"/>
      <c r="E47" s="22"/>
      <c r="F47" s="22"/>
    </row>
    <row r="48" spans="1:6" ht="32.25" customHeight="1" x14ac:dyDescent="0.25">
      <c r="A48" s="21"/>
      <c r="B48" s="21"/>
      <c r="C48" s="21"/>
      <c r="D48" s="21"/>
      <c r="E48" s="21"/>
      <c r="F48" s="21"/>
    </row>
  </sheetData>
  <sheetProtection password="D097" sheet="1" formatRows="0" insertRows="0" deleteRows="0"/>
  <customSheetViews>
    <customSheetView guid="{A8F759A3-E03E-4753-A763-0E4BA19A6DF3}">
      <pane ySplit="2" topLeftCell="A3" activePane="bottomLeft" state="frozen"/>
      <selection pane="bottomLeft" activeCell="B23" sqref="B23"/>
      <pageMargins left="0.42" right="0.14000000000000001" top="0.98425196850393704" bottom="0.55118110236220474" header="0.51181102362204722" footer="0.51181102362204722"/>
      <printOptions gridLines="1"/>
      <pageSetup paperSize="9" scale="60" orientation="landscape" horizontalDpi="4294967295" r:id="rId1"/>
      <headerFooter>
        <oddHeader>&amp;C&amp;A</oddHeader>
      </headerFooter>
    </customSheetView>
  </customSheetViews>
  <mergeCells count="7">
    <mergeCell ref="A3:A13"/>
    <mergeCell ref="A19:A24"/>
    <mergeCell ref="A29:F29"/>
    <mergeCell ref="A30:F30"/>
    <mergeCell ref="A1:M1"/>
    <mergeCell ref="A16:A18"/>
    <mergeCell ref="A28:F28"/>
  </mergeCells>
  <phoneticPr fontId="2" type="noConversion"/>
  <printOptions gridLines="1"/>
  <pageMargins left="0.42" right="0.14000000000000001" top="0.98425196850393704" bottom="0.55118110236220474" header="0.51181102362204722" footer="0.51181102362204722"/>
  <pageSetup paperSize="9" scale="60" orientation="landscape" horizontalDpi="4294967295" r:id="rId2"/>
  <headerFooter>
    <oddHeader>&amp;C&amp;A</oddHeader>
  </headerFooter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8"/>
  <sheetViews>
    <sheetView topLeftCell="E1" zoomScale="90" zoomScaleNormal="90" workbookViewId="0">
      <pane ySplit="2" topLeftCell="A27" activePane="bottomLeft" state="frozen"/>
      <selection activeCell="D20" sqref="D20"/>
      <selection pane="bottomLeft" activeCell="C3" sqref="C3:K30"/>
    </sheetView>
  </sheetViews>
  <sheetFormatPr defaultColWidth="8.7109375" defaultRowHeight="12.75" x14ac:dyDescent="0.2"/>
  <cols>
    <col min="1" max="3" width="19.28515625" customWidth="1"/>
    <col min="4" max="4" width="26.7109375" customWidth="1"/>
    <col min="5" max="5" width="21.5703125" customWidth="1"/>
    <col min="6" max="6" width="19" customWidth="1"/>
    <col min="7" max="8" width="12.28515625" customWidth="1"/>
    <col min="9" max="9" width="23.28515625" customWidth="1"/>
    <col min="10" max="10" width="17.42578125" customWidth="1"/>
    <col min="11" max="11" width="18.85546875" customWidth="1"/>
  </cols>
  <sheetData>
    <row r="1" spans="1:11" ht="15.75" x14ac:dyDescent="0.25">
      <c r="A1" s="323" t="s">
        <v>14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</row>
    <row r="2" spans="1:11" ht="52.15" customHeight="1" thickBot="1" x14ac:dyDescent="0.25">
      <c r="A2" s="175"/>
      <c r="B2" s="53" t="s">
        <v>64</v>
      </c>
      <c r="C2" s="53" t="s">
        <v>47</v>
      </c>
      <c r="D2" s="53" t="s">
        <v>48</v>
      </c>
      <c r="E2" s="53" t="s">
        <v>49</v>
      </c>
      <c r="F2" s="53" t="s">
        <v>50</v>
      </c>
      <c r="G2" s="53" t="s">
        <v>51</v>
      </c>
      <c r="H2" s="53" t="s">
        <v>75</v>
      </c>
      <c r="I2" s="53" t="s">
        <v>54</v>
      </c>
      <c r="J2" s="53" t="s">
        <v>204</v>
      </c>
      <c r="K2" s="53" t="s">
        <v>225</v>
      </c>
    </row>
    <row r="3" spans="1:11" ht="31.5" x14ac:dyDescent="0.25">
      <c r="A3" s="327" t="s">
        <v>89</v>
      </c>
      <c r="B3" s="212">
        <v>2</v>
      </c>
      <c r="C3" s="213" t="s">
        <v>380</v>
      </c>
      <c r="D3" s="213" t="s">
        <v>381</v>
      </c>
      <c r="E3" s="213" t="s">
        <v>382</v>
      </c>
      <c r="F3" s="213" t="s">
        <v>383</v>
      </c>
      <c r="G3" s="213">
        <v>2009</v>
      </c>
      <c r="H3" s="213" t="s">
        <v>367</v>
      </c>
      <c r="I3" s="214">
        <v>19</v>
      </c>
      <c r="J3" s="222" t="s">
        <v>377</v>
      </c>
      <c r="K3" s="223"/>
    </row>
    <row r="4" spans="1:11" ht="30" x14ac:dyDescent="0.2">
      <c r="A4" s="327"/>
      <c r="B4" s="153">
        <v>4</v>
      </c>
      <c r="C4" s="222" t="s">
        <v>399</v>
      </c>
      <c r="D4" s="222" t="s">
        <v>400</v>
      </c>
      <c r="E4" s="222">
        <v>0.99</v>
      </c>
      <c r="F4" s="222" t="s">
        <v>383</v>
      </c>
      <c r="G4" s="154">
        <v>2009</v>
      </c>
      <c r="H4" s="222" t="s">
        <v>367</v>
      </c>
      <c r="I4" s="222">
        <v>19</v>
      </c>
      <c r="J4" s="222" t="s">
        <v>377</v>
      </c>
      <c r="K4" s="223"/>
    </row>
    <row r="5" spans="1:11" ht="45" x14ac:dyDescent="0.2">
      <c r="A5" s="327"/>
      <c r="B5" s="153">
        <v>2</v>
      </c>
      <c r="C5" s="222" t="s">
        <v>401</v>
      </c>
      <c r="D5" s="222" t="s">
        <v>402</v>
      </c>
      <c r="E5" s="222">
        <v>1.8</v>
      </c>
      <c r="F5" s="222">
        <v>297</v>
      </c>
      <c r="G5" s="154">
        <v>2012</v>
      </c>
      <c r="H5" s="222" t="s">
        <v>367</v>
      </c>
      <c r="I5" s="222">
        <v>19</v>
      </c>
      <c r="J5" s="222" t="s">
        <v>403</v>
      </c>
      <c r="K5" s="223"/>
    </row>
    <row r="6" spans="1:11" ht="30" x14ac:dyDescent="0.2">
      <c r="A6" s="327"/>
      <c r="B6" s="153">
        <v>1</v>
      </c>
      <c r="C6" s="222" t="s">
        <v>392</v>
      </c>
      <c r="D6" s="154" t="s">
        <v>404</v>
      </c>
      <c r="E6" s="222">
        <v>0.99</v>
      </c>
      <c r="F6" s="222">
        <v>250</v>
      </c>
      <c r="G6" s="154">
        <v>2011</v>
      </c>
      <c r="H6" s="222" t="s">
        <v>367</v>
      </c>
      <c r="I6" s="222">
        <v>20</v>
      </c>
      <c r="J6" s="222" t="s">
        <v>377</v>
      </c>
      <c r="K6" s="223"/>
    </row>
    <row r="7" spans="1:11" ht="15.75" x14ac:dyDescent="0.2">
      <c r="A7" s="327"/>
      <c r="B7" s="153">
        <v>1</v>
      </c>
      <c r="C7" s="222"/>
      <c r="D7" s="222"/>
      <c r="E7" s="222"/>
      <c r="F7" s="222"/>
      <c r="G7" s="154"/>
      <c r="H7" s="222"/>
      <c r="I7" s="222"/>
      <c r="J7" s="222"/>
      <c r="K7" s="223"/>
    </row>
    <row r="8" spans="1:11" ht="15.75" x14ac:dyDescent="0.2">
      <c r="A8" s="327"/>
      <c r="B8" s="153"/>
      <c r="C8" s="222"/>
      <c r="D8" s="222"/>
      <c r="E8" s="222"/>
      <c r="F8" s="222"/>
      <c r="G8" s="154"/>
      <c r="H8" s="222"/>
      <c r="I8" s="222"/>
      <c r="J8" s="222"/>
      <c r="K8" s="223"/>
    </row>
    <row r="9" spans="1:11" ht="15.75" x14ac:dyDescent="0.2">
      <c r="A9" s="327"/>
      <c r="B9" s="153"/>
      <c r="C9" s="154"/>
      <c r="D9" s="222"/>
      <c r="E9" s="222"/>
      <c r="F9" s="222"/>
      <c r="G9" s="154"/>
      <c r="H9" s="222"/>
      <c r="I9" s="222"/>
      <c r="J9" s="222"/>
      <c r="K9" s="223"/>
    </row>
    <row r="10" spans="1:11" ht="15.75" x14ac:dyDescent="0.2">
      <c r="A10" s="327"/>
      <c r="B10" s="153"/>
      <c r="C10" s="154"/>
      <c r="D10" s="222"/>
      <c r="E10" s="222"/>
      <c r="F10" s="222"/>
      <c r="G10" s="154"/>
      <c r="H10" s="222"/>
      <c r="I10" s="222"/>
      <c r="J10" s="222"/>
      <c r="K10" s="223"/>
    </row>
    <row r="11" spans="1:11" ht="15.75" x14ac:dyDescent="0.2">
      <c r="A11" s="327"/>
      <c r="B11" s="153"/>
      <c r="C11" s="222"/>
      <c r="D11" s="222"/>
      <c r="E11" s="222"/>
      <c r="F11" s="222"/>
      <c r="G11" s="154"/>
      <c r="H11" s="222"/>
      <c r="I11" s="222"/>
      <c r="J11" s="222"/>
      <c r="K11" s="223"/>
    </row>
    <row r="12" spans="1:11" ht="15.75" x14ac:dyDescent="0.2">
      <c r="A12" s="327"/>
      <c r="B12" s="153"/>
      <c r="C12" s="222"/>
      <c r="D12" s="222"/>
      <c r="E12" s="222"/>
      <c r="F12" s="222"/>
      <c r="G12" s="154"/>
      <c r="H12" s="222"/>
      <c r="I12" s="222"/>
      <c r="J12" s="222"/>
      <c r="K12" s="223"/>
    </row>
    <row r="13" spans="1:11" ht="15.75" x14ac:dyDescent="0.2">
      <c r="A13" s="327"/>
      <c r="B13" s="153"/>
      <c r="C13" s="222"/>
      <c r="D13" s="222"/>
      <c r="E13" s="222"/>
      <c r="F13" s="222"/>
      <c r="G13" s="154"/>
      <c r="H13" s="222"/>
      <c r="I13" s="222"/>
      <c r="J13" s="222"/>
      <c r="K13" s="223"/>
    </row>
    <row r="14" spans="1:11" ht="15.75" x14ac:dyDescent="0.2">
      <c r="A14" s="327"/>
      <c r="B14" s="153"/>
      <c r="C14" s="222"/>
      <c r="D14" s="222"/>
      <c r="E14" s="222"/>
      <c r="F14" s="222"/>
      <c r="G14" s="154"/>
      <c r="H14" s="222"/>
      <c r="I14" s="222"/>
      <c r="J14" s="222"/>
      <c r="K14" s="223"/>
    </row>
    <row r="15" spans="1:11" ht="15.75" x14ac:dyDescent="0.2">
      <c r="A15" s="327"/>
      <c r="B15" s="153"/>
      <c r="C15" s="222"/>
      <c r="D15" s="222"/>
      <c r="E15" s="222"/>
      <c r="F15" s="222"/>
      <c r="G15" s="154"/>
      <c r="H15" s="222"/>
      <c r="I15" s="222"/>
      <c r="J15" s="222"/>
      <c r="K15" s="223"/>
    </row>
    <row r="16" spans="1:11" ht="15.75" x14ac:dyDescent="0.2">
      <c r="A16" s="327"/>
      <c r="B16" s="153"/>
      <c r="C16" s="154"/>
      <c r="D16" s="222"/>
      <c r="E16" s="222"/>
      <c r="F16" s="222"/>
      <c r="G16" s="222"/>
      <c r="H16" s="222"/>
      <c r="I16" s="222"/>
      <c r="J16" s="222"/>
      <c r="K16" s="223"/>
    </row>
    <row r="17" spans="1:11" ht="26.25" customHeight="1" x14ac:dyDescent="0.2">
      <c r="A17" s="327"/>
      <c r="B17" s="153"/>
      <c r="C17" s="154"/>
      <c r="D17" s="222"/>
      <c r="E17" s="222"/>
      <c r="F17" s="222"/>
      <c r="G17" s="154"/>
      <c r="H17" s="222"/>
      <c r="I17" s="222"/>
      <c r="J17" s="222"/>
      <c r="K17" s="223"/>
    </row>
    <row r="18" spans="1:11" ht="15.75" customHeight="1" x14ac:dyDescent="0.2">
      <c r="A18" s="328" t="s">
        <v>63</v>
      </c>
      <c r="B18" s="153"/>
      <c r="C18" s="154"/>
      <c r="D18" s="222"/>
      <c r="E18" s="222"/>
      <c r="F18" s="222"/>
      <c r="G18" s="154"/>
      <c r="H18" s="222"/>
      <c r="I18" s="222"/>
      <c r="J18" s="222"/>
      <c r="K18" s="223"/>
    </row>
    <row r="19" spans="1:11" ht="15.75" x14ac:dyDescent="0.2">
      <c r="A19" s="328"/>
      <c r="B19" s="153"/>
      <c r="C19" s="154"/>
      <c r="D19" s="222"/>
      <c r="E19" s="222"/>
      <c r="F19" s="222"/>
      <c r="G19" s="222"/>
      <c r="H19" s="222"/>
      <c r="I19" s="222"/>
      <c r="J19" s="222"/>
      <c r="K19" s="223"/>
    </row>
    <row r="20" spans="1:11" ht="15.75" x14ac:dyDescent="0.2">
      <c r="A20" s="328"/>
      <c r="B20" s="153"/>
      <c r="C20" s="154"/>
      <c r="D20" s="222"/>
      <c r="E20" s="222"/>
      <c r="F20" s="222"/>
      <c r="G20" s="222"/>
      <c r="H20" s="222"/>
      <c r="I20" s="222"/>
      <c r="J20" s="222"/>
      <c r="K20" s="223"/>
    </row>
    <row r="21" spans="1:11" ht="15.75" x14ac:dyDescent="0.2">
      <c r="A21" s="328"/>
      <c r="B21" s="153"/>
      <c r="C21" s="154"/>
      <c r="D21" s="222"/>
      <c r="E21" s="222"/>
      <c r="F21" s="222"/>
      <c r="G21" s="222"/>
      <c r="H21" s="222"/>
      <c r="I21" s="222"/>
      <c r="J21" s="222"/>
      <c r="K21" s="223"/>
    </row>
    <row r="22" spans="1:11" ht="15.75" x14ac:dyDescent="0.2">
      <c r="A22" s="328"/>
      <c r="B22" s="153"/>
      <c r="C22" s="154"/>
      <c r="D22" s="222"/>
      <c r="E22" s="222"/>
      <c r="F22" s="222"/>
      <c r="G22" s="222"/>
      <c r="H22" s="222"/>
      <c r="I22" s="222"/>
      <c r="J22" s="222"/>
      <c r="K22" s="223"/>
    </row>
    <row r="23" spans="1:11" ht="15.75" x14ac:dyDescent="0.2">
      <c r="A23" s="328"/>
      <c r="B23" s="153"/>
      <c r="C23" s="154"/>
      <c r="D23" s="222"/>
      <c r="E23" s="222"/>
      <c r="F23" s="222"/>
      <c r="G23" s="222"/>
      <c r="H23" s="222"/>
      <c r="I23" s="222"/>
      <c r="J23" s="222"/>
      <c r="K23" s="223"/>
    </row>
    <row r="24" spans="1:11" ht="15.75" x14ac:dyDescent="0.2">
      <c r="A24" s="328"/>
      <c r="B24" s="153"/>
      <c r="C24" s="154"/>
      <c r="D24" s="222"/>
      <c r="E24" s="222"/>
      <c r="F24" s="222"/>
      <c r="G24" s="222"/>
      <c r="H24" s="222"/>
      <c r="I24" s="222"/>
      <c r="J24" s="222"/>
      <c r="K24" s="223"/>
    </row>
    <row r="25" spans="1:11" ht="45" x14ac:dyDescent="0.2">
      <c r="A25" s="329" t="s">
        <v>3</v>
      </c>
      <c r="B25" s="153">
        <v>1</v>
      </c>
      <c r="C25" s="222" t="s">
        <v>364</v>
      </c>
      <c r="D25" s="222" t="s">
        <v>366</v>
      </c>
      <c r="E25" s="222">
        <v>512</v>
      </c>
      <c r="F25" s="222">
        <v>80</v>
      </c>
      <c r="G25" s="222"/>
      <c r="H25" s="222" t="s">
        <v>367</v>
      </c>
      <c r="I25" s="222">
        <v>19</v>
      </c>
      <c r="J25" s="222" t="s">
        <v>377</v>
      </c>
      <c r="K25" s="223" t="s">
        <v>369</v>
      </c>
    </row>
    <row r="26" spans="1:11" ht="30" x14ac:dyDescent="0.2">
      <c r="A26" s="329"/>
      <c r="B26" s="153">
        <v>1</v>
      </c>
      <c r="C26" s="154" t="s">
        <v>373</v>
      </c>
      <c r="D26" s="154" t="s">
        <v>374</v>
      </c>
      <c r="E26" s="222">
        <v>128</v>
      </c>
      <c r="F26" s="222">
        <v>18</v>
      </c>
      <c r="G26" s="222">
        <v>2000</v>
      </c>
      <c r="H26" s="222" t="s">
        <v>223</v>
      </c>
      <c r="I26" s="222">
        <v>17</v>
      </c>
      <c r="J26" s="222" t="s">
        <v>377</v>
      </c>
      <c r="K26" s="223"/>
    </row>
    <row r="27" spans="1:11" ht="30" x14ac:dyDescent="0.2">
      <c r="A27" s="329"/>
      <c r="B27" s="153">
        <v>1</v>
      </c>
      <c r="C27" s="154" t="s">
        <v>378</v>
      </c>
      <c r="D27" s="154" t="s">
        <v>374</v>
      </c>
      <c r="E27" s="222">
        <v>128</v>
      </c>
      <c r="F27" s="222">
        <v>40</v>
      </c>
      <c r="G27" s="222">
        <v>2000</v>
      </c>
      <c r="H27" s="222" t="s">
        <v>223</v>
      </c>
      <c r="I27" s="222">
        <v>17</v>
      </c>
      <c r="J27" s="222" t="s">
        <v>377</v>
      </c>
      <c r="K27" s="223"/>
    </row>
    <row r="28" spans="1:11" ht="15.75" x14ac:dyDescent="0.2">
      <c r="A28" s="329"/>
      <c r="B28" s="153">
        <v>1</v>
      </c>
      <c r="C28" s="154" t="s">
        <v>372</v>
      </c>
      <c r="D28" s="154" t="s">
        <v>371</v>
      </c>
      <c r="E28" s="222">
        <v>128</v>
      </c>
      <c r="F28" s="154">
        <v>40</v>
      </c>
      <c r="G28" s="222">
        <v>2000</v>
      </c>
      <c r="H28" s="222" t="s">
        <v>223</v>
      </c>
      <c r="I28" s="222">
        <v>17</v>
      </c>
      <c r="J28" s="222" t="s">
        <v>368</v>
      </c>
      <c r="K28" s="223"/>
    </row>
    <row r="29" spans="1:11" ht="30" x14ac:dyDescent="0.2">
      <c r="A29" s="329"/>
      <c r="B29" s="153">
        <v>3</v>
      </c>
      <c r="C29" s="154"/>
      <c r="D29" s="222" t="s">
        <v>370</v>
      </c>
      <c r="E29" s="222">
        <v>512</v>
      </c>
      <c r="F29" s="154">
        <v>120</v>
      </c>
      <c r="G29" s="222"/>
      <c r="H29" s="222" t="s">
        <v>367</v>
      </c>
      <c r="I29" s="222">
        <v>19</v>
      </c>
      <c r="J29" s="222" t="s">
        <v>368</v>
      </c>
      <c r="K29" s="223" t="s">
        <v>369</v>
      </c>
    </row>
    <row r="30" spans="1:11" ht="15.75" x14ac:dyDescent="0.2">
      <c r="A30" s="329"/>
      <c r="B30" s="153">
        <v>1</v>
      </c>
      <c r="C30" s="154" t="s">
        <v>375</v>
      </c>
      <c r="D30" s="154" t="s">
        <v>374</v>
      </c>
      <c r="E30" s="222">
        <v>128</v>
      </c>
      <c r="F30" s="222">
        <v>80</v>
      </c>
      <c r="G30" s="222">
        <v>2000</v>
      </c>
      <c r="H30" s="222" t="s">
        <v>223</v>
      </c>
      <c r="I30" s="222">
        <v>17</v>
      </c>
      <c r="J30" s="222" t="s">
        <v>376</v>
      </c>
      <c r="K30" s="223"/>
    </row>
    <row r="31" spans="1:11" ht="15.75" x14ac:dyDescent="0.2">
      <c r="A31" s="176" t="s">
        <v>46</v>
      </c>
      <c r="B31" s="42">
        <f>SUM(B3:B30)</f>
        <v>18</v>
      </c>
    </row>
    <row r="32" spans="1:11" ht="15.75" x14ac:dyDescent="0.25">
      <c r="C32" s="8"/>
      <c r="D32" s="8"/>
      <c r="E32" s="8"/>
      <c r="F32" s="8"/>
    </row>
    <row r="33" spans="2:8" ht="15.75" x14ac:dyDescent="0.25">
      <c r="C33" s="8"/>
      <c r="D33" s="8"/>
      <c r="E33" s="8"/>
      <c r="F33" s="8"/>
    </row>
    <row r="34" spans="2:8" ht="15.75" x14ac:dyDescent="0.25">
      <c r="C34" s="8"/>
      <c r="D34" s="8"/>
      <c r="E34" s="8"/>
      <c r="F34" s="8"/>
    </row>
    <row r="35" spans="2:8" ht="15.75" x14ac:dyDescent="0.25">
      <c r="B35" s="177" t="s">
        <v>26</v>
      </c>
      <c r="C35" s="178"/>
      <c r="D35" s="178"/>
      <c r="E35" s="178"/>
      <c r="F35" s="178"/>
      <c r="G35" s="179"/>
      <c r="H35" s="179"/>
    </row>
    <row r="36" spans="2:8" ht="43.15" customHeight="1" x14ac:dyDescent="0.2">
      <c r="B36" s="326" t="s">
        <v>22</v>
      </c>
      <c r="C36" s="326"/>
      <c r="D36" s="326"/>
      <c r="E36" s="326"/>
      <c r="F36" s="326"/>
      <c r="G36" s="326"/>
      <c r="H36" s="326"/>
    </row>
    <row r="37" spans="2:8" ht="56.25" customHeight="1" x14ac:dyDescent="0.2">
      <c r="B37" s="326" t="s">
        <v>273</v>
      </c>
      <c r="C37" s="326"/>
      <c r="D37" s="326"/>
      <c r="E37" s="326"/>
      <c r="F37" s="326"/>
      <c r="G37" s="326"/>
      <c r="H37" s="326"/>
    </row>
    <row r="38" spans="2:8" ht="12.75" customHeight="1" x14ac:dyDescent="0.2">
      <c r="B38" s="146"/>
      <c r="C38" s="146"/>
      <c r="D38" s="146"/>
      <c r="E38" s="146"/>
      <c r="F38" s="146"/>
    </row>
  </sheetData>
  <sheetProtection password="D097" sheet="1" formatRows="0" insertRows="0" deleteRows="0"/>
  <customSheetViews>
    <customSheetView guid="{A8F759A3-E03E-4753-A763-0E4BA19A6DF3}" topLeftCell="C1">
      <pane ySplit="2" topLeftCell="A11" activePane="bottomLeft" state="frozen"/>
      <selection pane="bottomLeft" activeCell="K34" sqref="K34"/>
      <pageMargins left="0.37" right="0.24" top="1.65" bottom="0.74803149606299213" header="0.31496062992125984" footer="0.31496062992125984"/>
      <printOptions gridLines="1"/>
      <pageSetup paperSize="9" scale="60" orientation="landscape" r:id="rId1"/>
      <headerFooter>
        <oddHeader>&amp;C&amp;A</oddHeader>
      </headerFooter>
    </customSheetView>
  </customSheetViews>
  <mergeCells count="6">
    <mergeCell ref="A1:K1"/>
    <mergeCell ref="B36:H36"/>
    <mergeCell ref="B37:H37"/>
    <mergeCell ref="A3:A17"/>
    <mergeCell ref="A18:A24"/>
    <mergeCell ref="A25:A30"/>
  </mergeCells>
  <phoneticPr fontId="2" type="noConversion"/>
  <printOptions gridLines="1"/>
  <pageMargins left="0.37" right="0.24" top="1.65" bottom="0.74803149606299213" header="0.31496062992125984" footer="0.31496062992125984"/>
  <pageSetup paperSize="9" scale="60" orientation="landscape" r:id="rId2"/>
  <headerFooter>
    <oddHeader>&amp;C&amp;A</oddHeader>
  </headerFooter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90" zoomScaleNormal="90" workbookViewId="0">
      <pane ySplit="2" topLeftCell="A3" activePane="bottomLeft" state="frozen"/>
      <selection activeCell="D20" sqref="D20"/>
      <selection pane="bottomLeft" activeCell="A6" sqref="A6"/>
    </sheetView>
  </sheetViews>
  <sheetFormatPr defaultColWidth="8.7109375" defaultRowHeight="12.75" x14ac:dyDescent="0.2"/>
  <cols>
    <col min="1" max="1" width="26.28515625" customWidth="1"/>
    <col min="2" max="2" width="23.5703125" customWidth="1"/>
    <col min="3" max="3" width="17" customWidth="1"/>
    <col min="4" max="4" width="33.28515625" customWidth="1"/>
    <col min="5" max="5" width="16.5703125" customWidth="1"/>
    <col min="6" max="6" width="17.42578125" customWidth="1"/>
  </cols>
  <sheetData>
    <row r="1" spans="1:12" ht="16.5" thickBot="1" x14ac:dyDescent="0.3">
      <c r="A1" s="323" t="s">
        <v>62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</row>
    <row r="2" spans="1:12" ht="36.75" customHeight="1" thickBot="1" x14ac:dyDescent="0.25">
      <c r="A2" s="54" t="s">
        <v>10</v>
      </c>
      <c r="B2" s="54" t="s">
        <v>73</v>
      </c>
      <c r="C2" s="54" t="s">
        <v>65</v>
      </c>
      <c r="D2" s="54" t="s">
        <v>203</v>
      </c>
      <c r="E2" s="54" t="s">
        <v>72</v>
      </c>
      <c r="F2" s="54" t="s">
        <v>204</v>
      </c>
      <c r="G2" s="54" t="s">
        <v>46</v>
      </c>
    </row>
    <row r="3" spans="1:12" ht="63.75" thickBot="1" x14ac:dyDescent="0.25">
      <c r="A3" s="155" t="s">
        <v>317</v>
      </c>
      <c r="B3" s="155" t="s">
        <v>318</v>
      </c>
      <c r="C3" s="156">
        <v>2012</v>
      </c>
      <c r="D3" s="155" t="s">
        <v>319</v>
      </c>
      <c r="E3" s="156">
        <v>1</v>
      </c>
      <c r="F3" s="157" t="s">
        <v>320</v>
      </c>
      <c r="G3" s="331">
        <f>SUM(E3:E7)</f>
        <v>3</v>
      </c>
    </row>
    <row r="4" spans="1:12" ht="63.75" thickBot="1" x14ac:dyDescent="0.25">
      <c r="A4" s="155" t="s">
        <v>364</v>
      </c>
      <c r="B4" s="155" t="s">
        <v>396</v>
      </c>
      <c r="C4" s="156">
        <v>2011</v>
      </c>
      <c r="D4" s="155" t="s">
        <v>365</v>
      </c>
      <c r="E4" s="156">
        <v>1</v>
      </c>
      <c r="F4" s="157" t="s">
        <v>320</v>
      </c>
      <c r="G4" s="332"/>
    </row>
    <row r="5" spans="1:12" ht="32.25" thickBot="1" x14ac:dyDescent="0.25">
      <c r="A5" s="155" t="s">
        <v>395</v>
      </c>
      <c r="B5" s="155" t="s">
        <v>397</v>
      </c>
      <c r="C5" s="156">
        <v>2008</v>
      </c>
      <c r="D5" s="155" t="s">
        <v>393</v>
      </c>
      <c r="E5" s="156">
        <v>1</v>
      </c>
      <c r="F5" s="157" t="s">
        <v>394</v>
      </c>
      <c r="G5" s="332"/>
    </row>
    <row r="6" spans="1:12" ht="16.899999999999999" customHeight="1" thickBot="1" x14ac:dyDescent="0.25">
      <c r="A6" s="155"/>
      <c r="B6" s="155"/>
      <c r="C6" s="156"/>
      <c r="D6" s="155"/>
      <c r="E6" s="156"/>
      <c r="F6" s="157"/>
      <c r="G6" s="332"/>
    </row>
    <row r="7" spans="1:12" ht="18" customHeight="1" thickBot="1" x14ac:dyDescent="0.25">
      <c r="A7" s="155"/>
      <c r="B7" s="155"/>
      <c r="C7" s="156"/>
      <c r="D7" s="155"/>
      <c r="E7" s="155"/>
      <c r="F7" s="157"/>
      <c r="G7" s="332"/>
    </row>
    <row r="9" spans="1:12" ht="15.75" x14ac:dyDescent="0.25">
      <c r="A9" s="180" t="s">
        <v>26</v>
      </c>
      <c r="B9" s="181"/>
      <c r="C9" s="181"/>
      <c r="D9" s="181"/>
      <c r="E9" s="181"/>
      <c r="F9" s="181"/>
    </row>
    <row r="10" spans="1:12" ht="33.4" customHeight="1" x14ac:dyDescent="0.2">
      <c r="A10" s="330" t="s">
        <v>23</v>
      </c>
      <c r="B10" s="330"/>
      <c r="C10" s="330"/>
      <c r="D10" s="330"/>
      <c r="E10" s="330"/>
      <c r="F10" s="330"/>
    </row>
    <row r="11" spans="1:12" ht="34.9" customHeight="1" x14ac:dyDescent="0.2">
      <c r="A11" s="330" t="s">
        <v>290</v>
      </c>
      <c r="B11" s="330"/>
      <c r="C11" s="330"/>
      <c r="D11" s="330"/>
      <c r="E11" s="330"/>
      <c r="F11" s="330"/>
    </row>
    <row r="19" spans="4:4" x14ac:dyDescent="0.2">
      <c r="D19" s="184"/>
    </row>
  </sheetData>
  <sheetProtection password="D097" sheet="1" formatRows="0" insertRows="0" deleteRows="0"/>
  <customSheetViews>
    <customSheetView guid="{A8F759A3-E03E-4753-A763-0E4BA19A6DF3}" scale="115">
      <pane ySplit="2" topLeftCell="A3" activePane="bottomLeft" state="frozen"/>
      <selection pane="bottomLeft" activeCell="A9" sqref="A9:F11"/>
      <pageMargins left="0.9" right="0.3" top="2.14" bottom="0.74803149606299213" header="0.31496062992125984" footer="0.31496062992125984"/>
      <printOptions gridLines="1"/>
      <pageSetup paperSize="9" orientation="landscape" r:id="rId1"/>
      <headerFooter>
        <oddHeader>&amp;C&amp;A</oddHeader>
      </headerFooter>
    </customSheetView>
  </customSheetViews>
  <mergeCells count="4">
    <mergeCell ref="A10:F10"/>
    <mergeCell ref="A11:F11"/>
    <mergeCell ref="A1:L1"/>
    <mergeCell ref="G3:G7"/>
  </mergeCells>
  <phoneticPr fontId="2" type="noConversion"/>
  <printOptions gridLines="1"/>
  <pageMargins left="0.9" right="0.3" top="2.14" bottom="0.74803149606299213" header="0.31496062992125984" footer="0.31496062992125984"/>
  <pageSetup paperSize="9" orientation="landscape" r:id="rId2"/>
  <headerFooter>
    <oddHeader>&amp;C&amp;A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8"/>
  <sheetViews>
    <sheetView zoomScale="90" zoomScaleNormal="90" workbookViewId="0">
      <pane ySplit="2" topLeftCell="A60" activePane="bottomLeft" state="frozen"/>
      <selection activeCell="D20" sqref="D20"/>
      <selection pane="bottomLeft" activeCell="F37" sqref="F37"/>
    </sheetView>
  </sheetViews>
  <sheetFormatPr defaultColWidth="8.7109375" defaultRowHeight="12.75" x14ac:dyDescent="0.2"/>
  <cols>
    <col min="1" max="1" width="18.140625" customWidth="1"/>
    <col min="2" max="2" width="30.5703125" customWidth="1"/>
    <col min="3" max="3" width="27" customWidth="1"/>
    <col min="4" max="4" width="29.85546875" customWidth="1"/>
    <col min="5" max="5" width="21.7109375" customWidth="1"/>
    <col min="6" max="6" width="13.85546875" customWidth="1"/>
  </cols>
  <sheetData>
    <row r="1" spans="1:11" ht="16.5" thickBot="1" x14ac:dyDescent="0.3">
      <c r="A1" s="352" t="s">
        <v>222</v>
      </c>
      <c r="B1" s="352"/>
      <c r="C1" s="352"/>
      <c r="D1" s="352"/>
      <c r="E1" s="352"/>
      <c r="F1" s="352"/>
      <c r="G1" s="352"/>
      <c r="H1" s="33"/>
      <c r="I1" s="33"/>
      <c r="J1" s="33"/>
      <c r="K1" s="33"/>
    </row>
    <row r="2" spans="1:11" ht="22.5" customHeight="1" thickBot="1" x14ac:dyDescent="0.25">
      <c r="A2" s="185"/>
      <c r="B2" s="55" t="s">
        <v>6</v>
      </c>
      <c r="C2" s="56" t="s">
        <v>61</v>
      </c>
      <c r="D2" s="57" t="s">
        <v>56</v>
      </c>
      <c r="E2" s="58" t="s">
        <v>51</v>
      </c>
      <c r="F2" s="59" t="s">
        <v>42</v>
      </c>
      <c r="G2" s="55" t="s">
        <v>46</v>
      </c>
    </row>
    <row r="3" spans="1:11" ht="15" x14ac:dyDescent="0.2">
      <c r="A3" s="320" t="s">
        <v>9</v>
      </c>
      <c r="B3" s="336" t="s">
        <v>55</v>
      </c>
      <c r="C3" s="224" t="s">
        <v>321</v>
      </c>
      <c r="D3" s="158"/>
      <c r="E3" s="225">
        <v>2012</v>
      </c>
      <c r="F3" s="226">
        <v>1</v>
      </c>
      <c r="G3" s="353">
        <f>SUM(F3:F10)</f>
        <v>9</v>
      </c>
    </row>
    <row r="4" spans="1:11" ht="15" x14ac:dyDescent="0.2">
      <c r="A4" s="321"/>
      <c r="B4" s="337"/>
      <c r="C4" s="227" t="s">
        <v>405</v>
      </c>
      <c r="D4" s="159"/>
      <c r="E4" s="228">
        <v>2009</v>
      </c>
      <c r="F4" s="229">
        <v>3</v>
      </c>
      <c r="G4" s="354"/>
    </row>
    <row r="5" spans="1:11" ht="15" x14ac:dyDescent="0.2">
      <c r="A5" s="321"/>
      <c r="B5" s="337"/>
      <c r="C5" s="227" t="s">
        <v>412</v>
      </c>
      <c r="D5" s="159"/>
      <c r="E5" s="228">
        <v>2009</v>
      </c>
      <c r="F5" s="229">
        <v>1</v>
      </c>
      <c r="G5" s="354"/>
    </row>
    <row r="6" spans="1:11" ht="15" x14ac:dyDescent="0.2">
      <c r="A6" s="321"/>
      <c r="B6" s="337"/>
      <c r="C6" s="227" t="s">
        <v>405</v>
      </c>
      <c r="D6" s="159"/>
      <c r="E6" s="228">
        <v>2011</v>
      </c>
      <c r="F6" s="229">
        <v>1</v>
      </c>
      <c r="G6" s="354"/>
    </row>
    <row r="7" spans="1:11" ht="15" x14ac:dyDescent="0.2">
      <c r="A7" s="321"/>
      <c r="B7" s="337"/>
      <c r="C7" s="227" t="s">
        <v>418</v>
      </c>
      <c r="D7" s="159"/>
      <c r="E7" s="228">
        <v>2012</v>
      </c>
      <c r="F7" s="229">
        <v>2</v>
      </c>
      <c r="G7" s="354"/>
    </row>
    <row r="8" spans="1:11" ht="15" x14ac:dyDescent="0.2">
      <c r="A8" s="321"/>
      <c r="B8" s="337"/>
      <c r="C8" s="227"/>
      <c r="D8" s="159"/>
      <c r="E8" s="228"/>
      <c r="F8" s="229"/>
      <c r="G8" s="354"/>
    </row>
    <row r="9" spans="1:11" ht="15" x14ac:dyDescent="0.2">
      <c r="A9" s="321"/>
      <c r="B9" s="337"/>
      <c r="C9" s="230" t="s">
        <v>417</v>
      </c>
      <c r="D9" s="160"/>
      <c r="E9" s="160">
        <v>2009</v>
      </c>
      <c r="F9" s="231">
        <v>1</v>
      </c>
      <c r="G9" s="354"/>
    </row>
    <row r="10" spans="1:11" ht="15.75" thickBot="1" x14ac:dyDescent="0.25">
      <c r="A10" s="321"/>
      <c r="B10" s="338"/>
      <c r="C10" s="232"/>
      <c r="D10" s="161"/>
      <c r="E10" s="161"/>
      <c r="F10" s="233"/>
      <c r="G10" s="354"/>
    </row>
    <row r="11" spans="1:11" ht="30.75" thickBot="1" x14ac:dyDescent="0.25">
      <c r="A11" s="321"/>
      <c r="B11" s="336" t="s">
        <v>57</v>
      </c>
      <c r="C11" s="224" t="s">
        <v>322</v>
      </c>
      <c r="D11" s="158"/>
      <c r="E11" s="158">
        <v>2012</v>
      </c>
      <c r="F11" s="226">
        <v>1</v>
      </c>
      <c r="G11" s="353">
        <f>SUM(F11:F15)</f>
        <v>2</v>
      </c>
    </row>
    <row r="12" spans="1:11" ht="30.75" thickBot="1" x14ac:dyDescent="0.25">
      <c r="A12" s="321"/>
      <c r="B12" s="337"/>
      <c r="C12" s="224" t="s">
        <v>379</v>
      </c>
      <c r="D12" s="160"/>
      <c r="E12" s="160">
        <v>2011</v>
      </c>
      <c r="F12" s="231">
        <v>1</v>
      </c>
      <c r="G12" s="354"/>
    </row>
    <row r="13" spans="1:11" ht="15.75" thickBot="1" x14ac:dyDescent="0.25">
      <c r="A13" s="321"/>
      <c r="B13" s="337"/>
      <c r="C13" s="224"/>
      <c r="D13" s="161"/>
      <c r="E13" s="161"/>
      <c r="F13" s="233"/>
      <c r="G13" s="354"/>
    </row>
    <row r="14" spans="1:11" ht="15.75" thickBot="1" x14ac:dyDescent="0.25">
      <c r="A14" s="321"/>
      <c r="B14" s="337"/>
      <c r="C14" s="224"/>
      <c r="D14" s="161"/>
      <c r="E14" s="161"/>
      <c r="F14" s="233"/>
      <c r="G14" s="354"/>
    </row>
    <row r="15" spans="1:11" ht="15.75" thickBot="1" x14ac:dyDescent="0.25">
      <c r="A15" s="324"/>
      <c r="B15" s="337"/>
      <c r="C15" s="224"/>
      <c r="D15" s="161"/>
      <c r="E15" s="161"/>
      <c r="F15" s="233"/>
      <c r="G15" s="354"/>
    </row>
    <row r="16" spans="1:11" ht="15" customHeight="1" thickBot="1" x14ac:dyDescent="0.25">
      <c r="A16" s="334" t="s">
        <v>5</v>
      </c>
      <c r="B16" s="356" t="s">
        <v>58</v>
      </c>
      <c r="C16" s="234" t="s">
        <v>323</v>
      </c>
      <c r="D16" s="162" t="s">
        <v>413</v>
      </c>
      <c r="E16" s="235">
        <v>2011</v>
      </c>
      <c r="F16" s="226">
        <v>2</v>
      </c>
      <c r="G16" s="353">
        <f>SUM(F16:F23)</f>
        <v>10</v>
      </c>
    </row>
    <row r="17" spans="1:7" ht="15.75" customHeight="1" thickBot="1" x14ac:dyDescent="0.25">
      <c r="A17" s="335"/>
      <c r="B17" s="357"/>
      <c r="C17" s="234" t="s">
        <v>323</v>
      </c>
      <c r="D17" s="163" t="s">
        <v>413</v>
      </c>
      <c r="E17" s="160">
        <v>2009</v>
      </c>
      <c r="F17" s="231">
        <v>3</v>
      </c>
      <c r="G17" s="354"/>
    </row>
    <row r="18" spans="1:7" ht="15.75" customHeight="1" thickBot="1" x14ac:dyDescent="0.25">
      <c r="A18" s="335"/>
      <c r="B18" s="357"/>
      <c r="C18" s="234" t="s">
        <v>408</v>
      </c>
      <c r="D18" s="160" t="s">
        <v>413</v>
      </c>
      <c r="E18" s="160">
        <v>2008</v>
      </c>
      <c r="F18" s="231">
        <v>1</v>
      </c>
      <c r="G18" s="354"/>
    </row>
    <row r="19" spans="1:7" ht="15.75" customHeight="1" x14ac:dyDescent="0.2">
      <c r="A19" s="335"/>
      <c r="B19" s="357"/>
      <c r="C19" s="234" t="s">
        <v>411</v>
      </c>
      <c r="D19" s="160" t="s">
        <v>413</v>
      </c>
      <c r="E19" s="160">
        <v>2011</v>
      </c>
      <c r="F19" s="231">
        <v>2</v>
      </c>
      <c r="G19" s="354"/>
    </row>
    <row r="20" spans="1:7" ht="15.75" customHeight="1" x14ac:dyDescent="0.2">
      <c r="A20" s="335"/>
      <c r="B20" s="357"/>
      <c r="C20" s="230" t="s">
        <v>405</v>
      </c>
      <c r="D20" s="160" t="s">
        <v>414</v>
      </c>
      <c r="E20" s="160">
        <v>2011</v>
      </c>
      <c r="F20" s="231">
        <v>1</v>
      </c>
      <c r="G20" s="354"/>
    </row>
    <row r="21" spans="1:7" ht="15.75" customHeight="1" x14ac:dyDescent="0.2">
      <c r="A21" s="335"/>
      <c r="B21" s="357"/>
      <c r="C21" s="230" t="s">
        <v>415</v>
      </c>
      <c r="D21" s="160" t="s">
        <v>413</v>
      </c>
      <c r="E21" s="236">
        <v>2009</v>
      </c>
      <c r="F21" s="231">
        <v>1</v>
      </c>
      <c r="G21" s="354"/>
    </row>
    <row r="22" spans="1:7" ht="15.75" customHeight="1" x14ac:dyDescent="0.2">
      <c r="A22" s="335"/>
      <c r="B22" s="357"/>
      <c r="C22" s="230"/>
      <c r="D22" s="160"/>
      <c r="E22" s="160"/>
      <c r="F22" s="231"/>
      <c r="G22" s="354"/>
    </row>
    <row r="23" spans="1:7" ht="16.5" customHeight="1" thickBot="1" x14ac:dyDescent="0.25">
      <c r="A23" s="335"/>
      <c r="B23" s="358"/>
      <c r="C23" s="232"/>
      <c r="D23" s="161"/>
      <c r="E23" s="161"/>
      <c r="F23" s="233"/>
      <c r="G23" s="355"/>
    </row>
    <row r="24" spans="1:7" ht="15.75" customHeight="1" x14ac:dyDescent="0.2">
      <c r="A24" s="335"/>
      <c r="B24" s="341" t="s">
        <v>59</v>
      </c>
      <c r="C24" s="224" t="s">
        <v>407</v>
      </c>
      <c r="D24" s="158"/>
      <c r="E24" s="225">
        <v>2008</v>
      </c>
      <c r="F24" s="226">
        <v>2</v>
      </c>
      <c r="G24" s="353">
        <f>SUM(F24:F26)</f>
        <v>4</v>
      </c>
    </row>
    <row r="25" spans="1:7" ht="15.75" customHeight="1" x14ac:dyDescent="0.2">
      <c r="A25" s="335"/>
      <c r="B25" s="342"/>
      <c r="C25" s="286" t="s">
        <v>410</v>
      </c>
      <c r="D25" s="244"/>
      <c r="E25" s="287">
        <v>2008</v>
      </c>
      <c r="F25" s="246">
        <v>1</v>
      </c>
      <c r="G25" s="354"/>
    </row>
    <row r="26" spans="1:7" ht="15.75" thickBot="1" x14ac:dyDescent="0.25">
      <c r="A26" s="335"/>
      <c r="B26" s="343"/>
      <c r="C26" s="237" t="s">
        <v>409</v>
      </c>
      <c r="D26" s="238"/>
      <c r="E26" s="239">
        <v>2011</v>
      </c>
      <c r="F26" s="240">
        <v>1</v>
      </c>
      <c r="G26" s="355"/>
    </row>
    <row r="27" spans="1:7" ht="15" x14ac:dyDescent="0.2">
      <c r="A27" s="321"/>
      <c r="B27" s="333" t="s">
        <v>200</v>
      </c>
      <c r="C27" s="241"/>
      <c r="D27" s="159"/>
      <c r="E27" s="242"/>
      <c r="F27" s="229"/>
      <c r="G27" s="346">
        <f>SUM(F27:F28)</f>
        <v>0</v>
      </c>
    </row>
    <row r="28" spans="1:7" ht="15.75" thickBot="1" x14ac:dyDescent="0.25">
      <c r="A28" s="321"/>
      <c r="B28" s="333"/>
      <c r="C28" s="243"/>
      <c r="D28" s="244"/>
      <c r="E28" s="245"/>
      <c r="F28" s="246"/>
      <c r="G28" s="347"/>
    </row>
    <row r="29" spans="1:7" ht="15" customHeight="1" x14ac:dyDescent="0.2">
      <c r="A29" s="321"/>
      <c r="B29" s="349" t="s">
        <v>60</v>
      </c>
      <c r="C29" s="247" t="s">
        <v>406</v>
      </c>
      <c r="D29" s="158"/>
      <c r="E29" s="248">
        <v>2006</v>
      </c>
      <c r="F29" s="226">
        <v>1</v>
      </c>
      <c r="G29" s="346">
        <f>SUM(F29:F30)</f>
        <v>1</v>
      </c>
    </row>
    <row r="30" spans="1:7" ht="15" customHeight="1" thickBot="1" x14ac:dyDescent="0.25">
      <c r="A30" s="324"/>
      <c r="B30" s="350"/>
      <c r="C30" s="249"/>
      <c r="D30" s="238"/>
      <c r="E30" s="250"/>
      <c r="F30" s="240"/>
      <c r="G30" s="347"/>
    </row>
    <row r="31" spans="1:7" ht="16.149999999999999" customHeight="1" x14ac:dyDescent="0.2">
      <c r="A31" s="320" t="s">
        <v>7</v>
      </c>
      <c r="B31" s="339" t="s">
        <v>70</v>
      </c>
      <c r="C31" s="224"/>
      <c r="D31" s="247"/>
      <c r="E31" s="248">
        <v>2012</v>
      </c>
      <c r="F31" s="248">
        <v>2</v>
      </c>
      <c r="G31" s="346">
        <f>SUM(F31:F32)</f>
        <v>2</v>
      </c>
    </row>
    <row r="32" spans="1:7" ht="19.899999999999999" customHeight="1" thickBot="1" x14ac:dyDescent="0.25">
      <c r="A32" s="321"/>
      <c r="B32" s="345"/>
      <c r="C32" s="251"/>
      <c r="D32" s="252"/>
      <c r="E32" s="252"/>
      <c r="F32" s="253"/>
      <c r="G32" s="347"/>
    </row>
    <row r="33" spans="1:7" ht="15.4" customHeight="1" x14ac:dyDescent="0.2">
      <c r="A33" s="321"/>
      <c r="B33" s="339" t="s">
        <v>71</v>
      </c>
      <c r="C33" s="254"/>
      <c r="D33" s="255"/>
      <c r="E33" s="255"/>
      <c r="F33" s="256"/>
      <c r="G33" s="346">
        <f>SUM(F33:F34)</f>
        <v>0</v>
      </c>
    </row>
    <row r="34" spans="1:7" ht="13.5" thickBot="1" x14ac:dyDescent="0.25">
      <c r="A34" s="321"/>
      <c r="B34" s="345"/>
      <c r="C34" s="257"/>
      <c r="D34" s="258"/>
      <c r="E34" s="258"/>
      <c r="F34" s="259"/>
      <c r="G34" s="351"/>
    </row>
    <row r="35" spans="1:7" ht="21" customHeight="1" x14ac:dyDescent="0.2">
      <c r="A35" s="321"/>
      <c r="B35" s="339" t="s">
        <v>66</v>
      </c>
      <c r="C35" s="260"/>
      <c r="D35" s="255"/>
      <c r="E35" s="255"/>
      <c r="F35" s="261"/>
      <c r="G35" s="346">
        <f>SUM(F35:F36)</f>
        <v>0</v>
      </c>
    </row>
    <row r="36" spans="1:7" ht="13.5" thickBot="1" x14ac:dyDescent="0.25">
      <c r="A36" s="321"/>
      <c r="B36" s="340"/>
      <c r="C36" s="262"/>
      <c r="D36" s="263"/>
      <c r="E36" s="263"/>
      <c r="F36" s="264"/>
      <c r="G36" s="351"/>
    </row>
    <row r="37" spans="1:7" ht="15.4" customHeight="1" x14ac:dyDescent="0.2">
      <c r="A37" s="321"/>
      <c r="B37" s="339" t="s">
        <v>67</v>
      </c>
      <c r="C37" s="260" t="s">
        <v>416</v>
      </c>
      <c r="D37" s="255"/>
      <c r="E37" s="255">
        <v>2012</v>
      </c>
      <c r="F37" s="261">
        <v>2</v>
      </c>
      <c r="G37" s="346">
        <f>SUM(F37:F38)</f>
        <v>2</v>
      </c>
    </row>
    <row r="38" spans="1:7" ht="9.75" customHeight="1" thickBot="1" x14ac:dyDescent="0.25">
      <c r="A38" s="321"/>
      <c r="B38" s="345"/>
      <c r="C38" s="265"/>
      <c r="D38" s="266"/>
      <c r="E38" s="266"/>
      <c r="F38" s="267"/>
      <c r="G38" s="347"/>
    </row>
    <row r="39" spans="1:7" ht="18.75" customHeight="1" x14ac:dyDescent="0.2">
      <c r="A39" s="321"/>
      <c r="B39" s="339" t="s">
        <v>68</v>
      </c>
      <c r="C39" s="260"/>
      <c r="D39" s="255"/>
      <c r="E39" s="255"/>
      <c r="F39" s="261"/>
      <c r="G39" s="346">
        <f>SUM(F39:F40)</f>
        <v>0</v>
      </c>
    </row>
    <row r="40" spans="1:7" ht="13.5" thickBot="1" x14ac:dyDescent="0.25">
      <c r="A40" s="321"/>
      <c r="B40" s="345"/>
      <c r="C40" s="265"/>
      <c r="D40" s="266"/>
      <c r="E40" s="266"/>
      <c r="F40" s="267"/>
      <c r="G40" s="347"/>
    </row>
    <row r="41" spans="1:7" ht="15.4" customHeight="1" x14ac:dyDescent="0.2">
      <c r="A41" s="321"/>
      <c r="B41" s="339" t="s">
        <v>69</v>
      </c>
      <c r="C41" s="260"/>
      <c r="D41" s="255"/>
      <c r="E41" s="255"/>
      <c r="F41" s="261"/>
      <c r="G41" s="346">
        <f>SUM(F41:F42)</f>
        <v>0</v>
      </c>
    </row>
    <row r="42" spans="1:7" ht="13.5" thickBot="1" x14ac:dyDescent="0.25">
      <c r="A42" s="324"/>
      <c r="B42" s="345"/>
      <c r="C42" s="262"/>
      <c r="D42" s="263"/>
      <c r="E42" s="263"/>
      <c r="F42" s="264"/>
      <c r="G42" s="351"/>
    </row>
    <row r="43" spans="1:7" x14ac:dyDescent="0.2">
      <c r="A43" s="320" t="s">
        <v>8</v>
      </c>
      <c r="B43" s="334" t="s">
        <v>24</v>
      </c>
      <c r="C43" s="254"/>
      <c r="D43" s="255"/>
      <c r="E43" s="255"/>
      <c r="F43" s="261"/>
      <c r="G43" s="346">
        <f>SUM(F43:F46)</f>
        <v>0</v>
      </c>
    </row>
    <row r="44" spans="1:7" x14ac:dyDescent="0.2">
      <c r="A44" s="321"/>
      <c r="B44" s="335"/>
      <c r="C44" s="268"/>
      <c r="D44" s="223"/>
      <c r="E44" s="223"/>
      <c r="F44" s="269"/>
      <c r="G44" s="351"/>
    </row>
    <row r="45" spans="1:7" x14ac:dyDescent="0.2">
      <c r="A45" s="321"/>
      <c r="B45" s="335"/>
      <c r="C45" s="268"/>
      <c r="D45" s="223"/>
      <c r="E45" s="223"/>
      <c r="F45" s="269"/>
      <c r="G45" s="351"/>
    </row>
    <row r="46" spans="1:7" ht="13.5" thickBot="1" x14ac:dyDescent="0.25">
      <c r="A46" s="321"/>
      <c r="B46" s="344"/>
      <c r="C46" s="270"/>
      <c r="D46" s="263"/>
      <c r="E46" s="263"/>
      <c r="F46" s="264"/>
      <c r="G46" s="351"/>
    </row>
    <row r="47" spans="1:7" x14ac:dyDescent="0.2">
      <c r="A47" s="321"/>
      <c r="B47" s="334" t="s">
        <v>25</v>
      </c>
      <c r="C47" s="254"/>
      <c r="D47" s="255"/>
      <c r="E47" s="255"/>
      <c r="F47" s="271"/>
      <c r="G47" s="346">
        <f>SUM(F47:F50)</f>
        <v>0</v>
      </c>
    </row>
    <row r="48" spans="1:7" ht="15.75" customHeight="1" x14ac:dyDescent="0.2">
      <c r="A48" s="321"/>
      <c r="B48" s="335"/>
      <c r="C48" s="268"/>
      <c r="D48" s="223"/>
      <c r="E48" s="223"/>
      <c r="F48" s="272"/>
      <c r="G48" s="351"/>
    </row>
    <row r="49" spans="1:7" ht="15.75" customHeight="1" x14ac:dyDescent="0.2">
      <c r="A49" s="321"/>
      <c r="B49" s="335"/>
      <c r="C49" s="268"/>
      <c r="D49" s="223"/>
      <c r="E49" s="223"/>
      <c r="F49" s="272"/>
      <c r="G49" s="351"/>
    </row>
    <row r="50" spans="1:7" ht="13.5" thickBot="1" x14ac:dyDescent="0.25">
      <c r="A50" s="321"/>
      <c r="B50" s="344"/>
      <c r="C50" s="270"/>
      <c r="D50" s="263"/>
      <c r="E50" s="263"/>
      <c r="F50" s="273"/>
      <c r="G50" s="351"/>
    </row>
    <row r="51" spans="1:7" ht="16.5" customHeight="1" x14ac:dyDescent="0.2">
      <c r="A51" s="321"/>
      <c r="B51" s="334" t="s">
        <v>88</v>
      </c>
      <c r="C51" s="254"/>
      <c r="D51" s="255"/>
      <c r="E51" s="255"/>
      <c r="F51" s="261"/>
      <c r="G51" s="346">
        <f>SUM(F51:F54)</f>
        <v>0</v>
      </c>
    </row>
    <row r="52" spans="1:7" x14ac:dyDescent="0.2">
      <c r="A52" s="321"/>
      <c r="B52" s="335"/>
      <c r="C52" s="268"/>
      <c r="D52" s="223"/>
      <c r="E52" s="223"/>
      <c r="F52" s="269"/>
      <c r="G52" s="351"/>
    </row>
    <row r="53" spans="1:7" x14ac:dyDescent="0.2">
      <c r="A53" s="321"/>
      <c r="B53" s="335"/>
      <c r="C53" s="268"/>
      <c r="D53" s="223"/>
      <c r="E53" s="223"/>
      <c r="F53" s="269"/>
      <c r="G53" s="351"/>
    </row>
    <row r="54" spans="1:7" ht="13.5" thickBot="1" x14ac:dyDescent="0.25">
      <c r="A54" s="324"/>
      <c r="B54" s="344"/>
      <c r="C54" s="274"/>
      <c r="D54" s="266"/>
      <c r="E54" s="266"/>
      <c r="F54" s="267"/>
      <c r="G54" s="347"/>
    </row>
    <row r="56" spans="1:7" ht="15.75" x14ac:dyDescent="0.25">
      <c r="B56" s="186" t="s">
        <v>26</v>
      </c>
      <c r="C56" s="183"/>
      <c r="D56" s="183"/>
      <c r="E56" s="183"/>
      <c r="F56" s="183"/>
      <c r="G56" s="183"/>
    </row>
    <row r="57" spans="1:7" ht="42" customHeight="1" x14ac:dyDescent="0.2">
      <c r="B57" s="326" t="s">
        <v>279</v>
      </c>
      <c r="C57" s="326"/>
      <c r="D57" s="326"/>
      <c r="E57" s="326"/>
      <c r="F57" s="326"/>
      <c r="G57" s="326"/>
    </row>
    <row r="58" spans="1:7" ht="15.75" x14ac:dyDescent="0.2">
      <c r="B58" s="348" t="s">
        <v>2</v>
      </c>
      <c r="C58" s="348"/>
      <c r="D58" s="348"/>
      <c r="E58" s="348"/>
      <c r="F58" s="348"/>
      <c r="G58" s="348"/>
    </row>
  </sheetData>
  <sheetProtection password="D097" sheet="1" formatRows="0" insertRows="0" deleteRows="0"/>
  <customSheetViews>
    <customSheetView guid="{A8F759A3-E03E-4753-A763-0E4BA19A6DF3}" scale="115">
      <pane ySplit="2" topLeftCell="A26" activePane="bottomLeft" state="frozen"/>
      <selection pane="bottomLeft" activeCell="D41" sqref="D41"/>
      <pageMargins left="0.72" right="0.15" top="0.61" bottom="0.15748031496062992" header="0.15" footer="0.15748031496062992"/>
      <printOptions gridLines="1"/>
      <pageSetup paperSize="9" scale="64" orientation="portrait" r:id="rId1"/>
      <headerFooter>
        <oddHeader>&amp;C&amp;A</oddHeader>
      </headerFooter>
    </customSheetView>
  </customSheetViews>
  <mergeCells count="37">
    <mergeCell ref="A1:G1"/>
    <mergeCell ref="B41:B42"/>
    <mergeCell ref="G11:G15"/>
    <mergeCell ref="G16:G23"/>
    <mergeCell ref="G24:G26"/>
    <mergeCell ref="G3:G10"/>
    <mergeCell ref="G27:G28"/>
    <mergeCell ref="G35:G36"/>
    <mergeCell ref="G29:G30"/>
    <mergeCell ref="B16:B23"/>
    <mergeCell ref="B57:G57"/>
    <mergeCell ref="G37:G38"/>
    <mergeCell ref="G31:G32"/>
    <mergeCell ref="B58:G58"/>
    <mergeCell ref="B29:B30"/>
    <mergeCell ref="G41:G42"/>
    <mergeCell ref="B37:B38"/>
    <mergeCell ref="B39:B40"/>
    <mergeCell ref="G39:G40"/>
    <mergeCell ref="G33:G34"/>
    <mergeCell ref="B51:B54"/>
    <mergeCell ref="G51:G54"/>
    <mergeCell ref="G43:G46"/>
    <mergeCell ref="G47:G50"/>
    <mergeCell ref="A43:A54"/>
    <mergeCell ref="A3:A15"/>
    <mergeCell ref="B27:B28"/>
    <mergeCell ref="A16:A30"/>
    <mergeCell ref="A31:A42"/>
    <mergeCell ref="B3:B10"/>
    <mergeCell ref="B11:B15"/>
    <mergeCell ref="B35:B36"/>
    <mergeCell ref="B24:B26"/>
    <mergeCell ref="B43:B46"/>
    <mergeCell ref="B47:B50"/>
    <mergeCell ref="B31:B32"/>
    <mergeCell ref="B33:B34"/>
  </mergeCells>
  <phoneticPr fontId="2" type="noConversion"/>
  <printOptions gridLines="1"/>
  <pageMargins left="0.72" right="0.15" top="0.61" bottom="0.15748031496062992" header="0.15" footer="0.15748031496062992"/>
  <pageSetup paperSize="9" scale="64" orientation="portrait" r:id="rId2"/>
  <headerFooter>
    <oddHeader>&amp;C&amp;A</oddHeader>
  </headerFooter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57"/>
  <sheetViews>
    <sheetView topLeftCell="A4" zoomScale="90" zoomScaleNormal="90" workbookViewId="0">
      <selection activeCell="D5" sqref="D5"/>
    </sheetView>
  </sheetViews>
  <sheetFormatPr defaultColWidth="8.7109375" defaultRowHeight="37.5" customHeight="1" x14ac:dyDescent="0.2"/>
  <cols>
    <col min="1" max="1" width="4.85546875" customWidth="1"/>
    <col min="2" max="2" width="42.140625" customWidth="1"/>
    <col min="3" max="3" width="20" customWidth="1"/>
    <col min="4" max="4" width="20.42578125" customWidth="1"/>
    <col min="5" max="5" width="23.5703125" customWidth="1"/>
    <col min="6" max="6" width="22.7109375" customWidth="1"/>
    <col min="7" max="7" width="29.42578125" customWidth="1"/>
    <col min="8" max="8" width="32.85546875" customWidth="1"/>
    <col min="9" max="9" width="33.28515625" customWidth="1"/>
    <col min="12" max="12" width="11.42578125" customWidth="1"/>
    <col min="13" max="13" width="21.5703125" customWidth="1"/>
  </cols>
  <sheetData>
    <row r="1" spans="1:14" ht="37.5" customHeight="1" x14ac:dyDescent="0.25">
      <c r="A1" s="370" t="s">
        <v>291</v>
      </c>
      <c r="B1" s="371"/>
      <c r="C1" s="371"/>
      <c r="D1" s="371"/>
      <c r="E1" s="371"/>
      <c r="F1" s="371"/>
      <c r="G1" s="371"/>
      <c r="H1" s="372"/>
      <c r="I1" s="120"/>
      <c r="J1" s="367"/>
      <c r="K1" s="368"/>
      <c r="L1" s="368"/>
      <c r="M1" s="368"/>
    </row>
    <row r="2" spans="1:14" ht="37.5" customHeight="1" x14ac:dyDescent="0.25">
      <c r="A2" s="375" t="s">
        <v>270</v>
      </c>
      <c r="B2" s="376"/>
      <c r="C2" s="377"/>
      <c r="D2" s="164">
        <v>1</v>
      </c>
      <c r="E2" s="123"/>
      <c r="F2" s="111"/>
      <c r="G2" s="111"/>
      <c r="H2" s="112"/>
      <c r="I2" s="113"/>
      <c r="J2" s="5"/>
      <c r="K2" s="5"/>
      <c r="L2" s="5"/>
      <c r="M2" s="5"/>
    </row>
    <row r="3" spans="1:14" ht="37.5" customHeight="1" thickBot="1" x14ac:dyDescent="0.3">
      <c r="A3" s="125"/>
      <c r="B3" s="126"/>
      <c r="C3" s="132"/>
      <c r="D3" s="132"/>
      <c r="E3" s="127"/>
      <c r="F3" s="127"/>
      <c r="G3" s="127"/>
      <c r="H3" s="128"/>
      <c r="I3" s="129"/>
      <c r="J3" s="364"/>
      <c r="K3" s="364"/>
      <c r="L3" s="364"/>
      <c r="M3" s="368"/>
    </row>
    <row r="4" spans="1:14" ht="54.75" customHeight="1" thickBot="1" x14ac:dyDescent="0.25">
      <c r="A4" s="172" t="s">
        <v>258</v>
      </c>
      <c r="B4" s="139" t="s">
        <v>292</v>
      </c>
      <c r="C4" s="170" t="s">
        <v>266</v>
      </c>
      <c r="D4" s="170" t="s">
        <v>267</v>
      </c>
      <c r="E4" s="136" t="s">
        <v>263</v>
      </c>
      <c r="F4" s="136" t="s">
        <v>259</v>
      </c>
      <c r="G4" s="138" t="s">
        <v>264</v>
      </c>
      <c r="H4" s="138" t="s">
        <v>260</v>
      </c>
      <c r="I4" s="138" t="s">
        <v>261</v>
      </c>
      <c r="J4" s="373" t="s">
        <v>265</v>
      </c>
      <c r="K4" s="374"/>
      <c r="L4" s="378" t="s">
        <v>110</v>
      </c>
      <c r="M4" s="379"/>
      <c r="N4" s="137"/>
    </row>
    <row r="5" spans="1:14" ht="37.5" customHeight="1" x14ac:dyDescent="0.25">
      <c r="A5" s="275"/>
      <c r="B5" s="276" t="s">
        <v>153</v>
      </c>
      <c r="C5" s="276">
        <v>100</v>
      </c>
      <c r="D5" s="276">
        <v>10</v>
      </c>
      <c r="E5" s="276" t="s">
        <v>419</v>
      </c>
      <c r="F5" s="276" t="s">
        <v>420</v>
      </c>
      <c r="G5" s="276">
        <v>1</v>
      </c>
      <c r="H5" s="211">
        <v>4</v>
      </c>
      <c r="I5" s="223"/>
      <c r="J5" s="365">
        <v>0.1</v>
      </c>
      <c r="K5" s="365"/>
      <c r="L5" s="365" t="s">
        <v>421</v>
      </c>
      <c r="M5" s="366"/>
    </row>
    <row r="6" spans="1:14" ht="37.5" customHeight="1" x14ac:dyDescent="0.25">
      <c r="A6" s="277"/>
      <c r="B6" s="276"/>
      <c r="C6" s="276"/>
      <c r="D6" s="276"/>
      <c r="E6" s="276"/>
      <c r="F6" s="276"/>
      <c r="G6" s="276"/>
      <c r="H6" s="211"/>
      <c r="I6" s="223"/>
      <c r="J6" s="365"/>
      <c r="K6" s="366"/>
      <c r="L6" s="365"/>
      <c r="M6" s="366"/>
    </row>
    <row r="7" spans="1:14" ht="37.5" customHeight="1" x14ac:dyDescent="0.25">
      <c r="A7" s="275"/>
      <c r="B7" s="276"/>
      <c r="C7" s="275"/>
      <c r="D7" s="276"/>
      <c r="E7" s="276"/>
      <c r="F7" s="276"/>
      <c r="G7" s="276"/>
      <c r="H7" s="211"/>
      <c r="I7" s="223"/>
      <c r="J7" s="365"/>
      <c r="K7" s="365"/>
      <c r="L7" s="365"/>
      <c r="M7" s="366"/>
    </row>
    <row r="8" spans="1:14" ht="37.5" customHeight="1" x14ac:dyDescent="0.25">
      <c r="A8" s="278"/>
      <c r="B8" s="276"/>
      <c r="C8" s="277"/>
      <c r="D8" s="276"/>
      <c r="E8" s="276"/>
      <c r="F8" s="276"/>
      <c r="G8" s="276"/>
      <c r="H8" s="211"/>
      <c r="I8" s="223"/>
      <c r="J8" s="361"/>
      <c r="K8" s="362"/>
      <c r="L8" s="365"/>
      <c r="M8" s="366"/>
    </row>
    <row r="9" spans="1:14" ht="37.5" customHeight="1" x14ac:dyDescent="0.25">
      <c r="A9" s="279"/>
      <c r="B9" s="276"/>
      <c r="C9" s="276"/>
      <c r="D9" s="276"/>
      <c r="E9" s="276"/>
      <c r="F9" s="276"/>
      <c r="G9" s="276"/>
      <c r="H9" s="211"/>
      <c r="I9" s="223"/>
      <c r="J9" s="365"/>
      <c r="K9" s="366"/>
      <c r="L9" s="365"/>
      <c r="M9" s="366"/>
    </row>
    <row r="10" spans="1:14" ht="37.5" customHeight="1" x14ac:dyDescent="0.25">
      <c r="A10" s="278"/>
      <c r="B10" s="276"/>
      <c r="C10" s="276"/>
      <c r="D10" s="276"/>
      <c r="E10" s="276"/>
      <c r="F10" s="276"/>
      <c r="G10" s="276"/>
      <c r="H10" s="211"/>
      <c r="I10" s="223"/>
      <c r="J10" s="361"/>
      <c r="K10" s="363"/>
      <c r="L10" s="365"/>
      <c r="M10" s="366"/>
    </row>
    <row r="11" spans="1:14" ht="37.5" customHeight="1" x14ac:dyDescent="0.25">
      <c r="A11" s="279"/>
      <c r="B11" s="276"/>
      <c r="C11" s="276"/>
      <c r="D11" s="276"/>
      <c r="E11" s="276"/>
      <c r="F11" s="276"/>
      <c r="G11" s="276"/>
      <c r="H11" s="211"/>
      <c r="I11" s="223"/>
      <c r="J11" s="365"/>
      <c r="K11" s="365"/>
      <c r="L11" s="365"/>
      <c r="M11" s="366"/>
    </row>
    <row r="12" spans="1:14" ht="37.5" customHeight="1" x14ac:dyDescent="0.25">
      <c r="A12" s="278"/>
      <c r="B12" s="276"/>
      <c r="C12" s="276"/>
      <c r="D12" s="276"/>
      <c r="E12" s="276"/>
      <c r="F12" s="276"/>
      <c r="G12" s="276"/>
      <c r="H12" s="211"/>
      <c r="I12" s="223"/>
      <c r="J12" s="361"/>
      <c r="K12" s="362"/>
      <c r="L12" s="365"/>
      <c r="M12" s="366"/>
    </row>
    <row r="13" spans="1:14" ht="37.5" customHeight="1" x14ac:dyDescent="0.25">
      <c r="A13" s="121"/>
      <c r="B13" s="122"/>
      <c r="C13" s="122"/>
      <c r="D13" s="122"/>
      <c r="E13" s="122"/>
      <c r="F13" s="122"/>
      <c r="G13" s="122"/>
      <c r="H13" s="130"/>
      <c r="I13" s="131"/>
      <c r="J13" s="367"/>
      <c r="K13" s="368"/>
      <c r="L13" s="367"/>
      <c r="M13" s="368"/>
    </row>
    <row r="14" spans="1:14" ht="37.5" customHeight="1" x14ac:dyDescent="0.2">
      <c r="A14" s="369" t="s">
        <v>262</v>
      </c>
      <c r="B14" s="369"/>
      <c r="C14" s="369"/>
      <c r="D14" s="369"/>
      <c r="E14" s="369"/>
      <c r="F14" s="194"/>
      <c r="G14" s="194"/>
      <c r="H14" s="194"/>
      <c r="I14" s="133"/>
      <c r="J14" s="34"/>
      <c r="K14" s="34"/>
      <c r="L14" s="34"/>
      <c r="M14" s="34"/>
    </row>
    <row r="15" spans="1:14" ht="37.5" customHeight="1" x14ac:dyDescent="0.25">
      <c r="A15" s="359" t="s">
        <v>269</v>
      </c>
      <c r="B15" s="359"/>
      <c r="C15" s="359"/>
      <c r="D15" s="359"/>
      <c r="E15" s="276"/>
      <c r="F15" s="67"/>
      <c r="G15" s="173"/>
      <c r="H15" s="195"/>
      <c r="I15" s="191"/>
      <c r="J15" s="7"/>
      <c r="K15" s="7"/>
      <c r="L15" s="364"/>
      <c r="M15" s="364"/>
      <c r="N15" s="5"/>
    </row>
    <row r="16" spans="1:14" ht="37.5" customHeight="1" x14ac:dyDescent="0.25">
      <c r="A16" s="359" t="s">
        <v>303</v>
      </c>
      <c r="B16" s="359"/>
      <c r="C16" s="359"/>
      <c r="D16" s="359"/>
      <c r="E16" s="276"/>
      <c r="F16" s="67"/>
      <c r="G16" s="173"/>
      <c r="H16" s="195"/>
      <c r="I16" s="191"/>
      <c r="J16" s="7"/>
      <c r="K16" s="7"/>
      <c r="L16" s="364"/>
      <c r="M16" s="364"/>
      <c r="N16" s="5"/>
    </row>
    <row r="17" spans="1:14" ht="37.5" customHeight="1" x14ac:dyDescent="0.25">
      <c r="A17" s="359" t="s">
        <v>268</v>
      </c>
      <c r="B17" s="360"/>
      <c r="C17" s="360"/>
      <c r="D17" s="360"/>
      <c r="E17" s="275"/>
      <c r="F17" s="192"/>
      <c r="G17" s="122"/>
      <c r="H17" s="193"/>
      <c r="I17" s="113"/>
      <c r="J17" s="5"/>
      <c r="K17" s="5"/>
      <c r="L17" s="5"/>
      <c r="M17" s="5"/>
      <c r="N17" s="5"/>
    </row>
    <row r="18" spans="1:14" ht="37.5" customHeight="1" x14ac:dyDescent="0.25">
      <c r="A18" s="122"/>
      <c r="B18" s="134"/>
      <c r="C18" s="134"/>
      <c r="D18" s="135"/>
      <c r="E18" s="124"/>
      <c r="F18" s="114"/>
      <c r="G18" s="111"/>
      <c r="H18" s="112"/>
      <c r="I18" s="113"/>
      <c r="J18" s="5"/>
      <c r="K18" s="5"/>
      <c r="L18" s="5"/>
      <c r="M18" s="5"/>
      <c r="N18" s="5"/>
    </row>
    <row r="19" spans="1:14" ht="37.5" customHeight="1" x14ac:dyDescent="0.25">
      <c r="A19" s="117"/>
      <c r="B19" s="117"/>
      <c r="C19" s="117"/>
      <c r="D19" s="117"/>
      <c r="E19" s="117"/>
      <c r="F19" s="117"/>
      <c r="G19" s="117"/>
      <c r="H19" s="112"/>
      <c r="I19" s="113"/>
    </row>
    <row r="20" spans="1:14" ht="37.5" customHeight="1" x14ac:dyDescent="0.25">
      <c r="A20" s="117"/>
      <c r="B20" s="117"/>
      <c r="C20" s="117"/>
      <c r="D20" s="117"/>
      <c r="E20" s="117"/>
      <c r="F20" s="117"/>
      <c r="G20" s="117"/>
      <c r="H20" s="112"/>
      <c r="I20" s="113"/>
    </row>
    <row r="21" spans="1:14" ht="37.5" customHeight="1" x14ac:dyDescent="0.25">
      <c r="A21" s="117"/>
      <c r="B21" s="117"/>
      <c r="C21" s="117"/>
      <c r="D21" s="117"/>
      <c r="E21" s="117"/>
      <c r="F21" s="117"/>
      <c r="G21" s="117"/>
      <c r="H21" s="112"/>
      <c r="I21" s="113"/>
    </row>
    <row r="22" spans="1:14" ht="37.5" customHeight="1" x14ac:dyDescent="0.25">
      <c r="A22" s="115"/>
      <c r="B22" s="114"/>
      <c r="C22" s="114"/>
      <c r="D22" s="114"/>
      <c r="E22" s="114"/>
      <c r="F22" s="114"/>
      <c r="G22" s="111"/>
      <c r="H22" s="112"/>
      <c r="I22" s="113"/>
    </row>
    <row r="23" spans="1:14" ht="37.5" customHeight="1" x14ac:dyDescent="0.25">
      <c r="A23" s="114"/>
      <c r="B23" s="114"/>
      <c r="C23" s="110"/>
      <c r="D23" s="110"/>
      <c r="E23" s="110"/>
      <c r="F23" s="110"/>
      <c r="G23" s="111"/>
      <c r="H23" s="112"/>
      <c r="I23" s="113"/>
    </row>
    <row r="24" spans="1:14" ht="37.5" customHeight="1" x14ac:dyDescent="0.25">
      <c r="A24" s="114"/>
      <c r="B24" s="114"/>
      <c r="C24" s="110"/>
      <c r="D24" s="110"/>
      <c r="E24" s="110"/>
      <c r="F24" s="110"/>
      <c r="G24" s="111"/>
      <c r="H24" s="112"/>
      <c r="I24" s="113"/>
    </row>
    <row r="25" spans="1:14" ht="37.5" customHeight="1" x14ac:dyDescent="0.25">
      <c r="A25" s="114"/>
      <c r="B25" s="114"/>
      <c r="C25" s="110"/>
      <c r="D25" s="110"/>
      <c r="E25" s="110"/>
      <c r="F25" s="110"/>
      <c r="G25" s="111"/>
      <c r="H25" s="112"/>
      <c r="I25" s="113"/>
    </row>
    <row r="26" spans="1:14" ht="37.5" customHeight="1" x14ac:dyDescent="0.25">
      <c r="A26" s="114"/>
      <c r="B26" s="114"/>
      <c r="C26" s="110"/>
      <c r="D26" s="110"/>
      <c r="E26" s="110"/>
      <c r="F26" s="110"/>
      <c r="G26" s="111"/>
      <c r="H26" s="112"/>
      <c r="I26" s="113"/>
    </row>
    <row r="27" spans="1:14" ht="37.5" customHeight="1" x14ac:dyDescent="0.25">
      <c r="A27" s="114"/>
      <c r="B27" s="114"/>
      <c r="C27" s="115"/>
      <c r="D27" s="110"/>
      <c r="E27" s="110"/>
      <c r="F27" s="110"/>
      <c r="G27" s="111"/>
      <c r="H27" s="112"/>
      <c r="I27" s="113"/>
    </row>
    <row r="28" spans="1:14" ht="37.5" customHeight="1" x14ac:dyDescent="0.25">
      <c r="A28" s="116"/>
      <c r="B28" s="111"/>
      <c r="C28" s="110"/>
      <c r="D28" s="110"/>
      <c r="E28" s="110"/>
      <c r="F28" s="110"/>
      <c r="G28" s="111"/>
      <c r="H28" s="112"/>
      <c r="I28" s="113"/>
    </row>
    <row r="29" spans="1:14" ht="37.5" customHeight="1" x14ac:dyDescent="0.25">
      <c r="A29" s="117"/>
      <c r="B29" s="117"/>
      <c r="C29" s="117"/>
      <c r="D29" s="117"/>
      <c r="E29" s="117"/>
      <c r="F29" s="117"/>
      <c r="G29" s="117"/>
      <c r="H29" s="112"/>
      <c r="I29" s="113"/>
    </row>
    <row r="30" spans="1:14" ht="37.5" customHeight="1" x14ac:dyDescent="0.25">
      <c r="A30" s="117"/>
      <c r="B30" s="117"/>
      <c r="C30" s="117"/>
      <c r="D30" s="117"/>
      <c r="E30" s="117"/>
      <c r="F30" s="117"/>
      <c r="G30" s="117"/>
      <c r="H30" s="112"/>
      <c r="I30" s="113"/>
    </row>
    <row r="31" spans="1:14" ht="37.5" customHeight="1" x14ac:dyDescent="0.25">
      <c r="A31" s="118"/>
      <c r="B31" s="118"/>
      <c r="C31" s="110"/>
      <c r="D31" s="110"/>
      <c r="E31" s="110"/>
      <c r="F31" s="110"/>
      <c r="G31" s="111"/>
      <c r="H31" s="112"/>
      <c r="I31" s="113"/>
    </row>
    <row r="32" spans="1:14" ht="37.5" customHeight="1" x14ac:dyDescent="0.25">
      <c r="A32" s="111"/>
      <c r="B32" s="111"/>
      <c r="C32" s="111"/>
      <c r="D32" s="111"/>
      <c r="E32" s="111"/>
      <c r="F32" s="111"/>
      <c r="G32" s="111"/>
      <c r="H32" s="112"/>
      <c r="I32" s="113"/>
    </row>
    <row r="33" spans="1:9" ht="37.5" customHeight="1" x14ac:dyDescent="0.25">
      <c r="A33" s="111"/>
      <c r="B33" s="111"/>
      <c r="C33" s="111"/>
      <c r="D33" s="111"/>
      <c r="E33" s="111"/>
      <c r="F33" s="111"/>
      <c r="G33" s="111"/>
      <c r="H33" s="112"/>
      <c r="I33" s="113"/>
    </row>
    <row r="34" spans="1:9" ht="37.5" customHeight="1" x14ac:dyDescent="0.25">
      <c r="A34" s="111"/>
      <c r="B34" s="111"/>
      <c r="C34" s="111"/>
      <c r="D34" s="111"/>
      <c r="E34" s="111"/>
      <c r="F34" s="111"/>
      <c r="G34" s="111"/>
      <c r="H34" s="112"/>
      <c r="I34" s="113"/>
    </row>
    <row r="35" spans="1:9" ht="37.5" customHeight="1" x14ac:dyDescent="0.2">
      <c r="A35" s="119"/>
      <c r="B35" s="119"/>
      <c r="C35" s="119"/>
      <c r="D35" s="119"/>
      <c r="E35" s="119"/>
      <c r="F35" s="119"/>
      <c r="G35" s="119"/>
      <c r="H35" s="113"/>
      <c r="I35" s="113"/>
    </row>
    <row r="36" spans="1:9" ht="37.5" customHeight="1" x14ac:dyDescent="0.2">
      <c r="A36" s="119"/>
      <c r="B36" s="119"/>
      <c r="C36" s="119"/>
      <c r="D36" s="119"/>
      <c r="E36" s="119"/>
      <c r="F36" s="119"/>
      <c r="G36" s="119"/>
      <c r="H36" s="113"/>
      <c r="I36" s="113"/>
    </row>
    <row r="37" spans="1:9" ht="37.5" customHeight="1" x14ac:dyDescent="0.2">
      <c r="A37" s="119"/>
      <c r="B37" s="119"/>
      <c r="C37" s="119"/>
      <c r="D37" s="119"/>
      <c r="E37" s="119"/>
      <c r="F37" s="119"/>
      <c r="G37" s="119"/>
      <c r="H37" s="113"/>
      <c r="I37" s="113"/>
    </row>
    <row r="38" spans="1:9" ht="37.5" customHeight="1" x14ac:dyDescent="0.2">
      <c r="A38" s="119"/>
      <c r="B38" s="119"/>
      <c r="C38" s="119"/>
      <c r="D38" s="119"/>
      <c r="E38" s="119"/>
      <c r="F38" s="119"/>
      <c r="G38" s="119"/>
      <c r="H38" s="113"/>
      <c r="I38" s="113"/>
    </row>
    <row r="39" spans="1:9" ht="37.5" customHeight="1" x14ac:dyDescent="0.2">
      <c r="A39" s="119"/>
      <c r="B39" s="119"/>
      <c r="C39" s="119"/>
      <c r="D39" s="119"/>
      <c r="E39" s="119"/>
      <c r="F39" s="119"/>
      <c r="G39" s="119"/>
      <c r="H39" s="113"/>
      <c r="I39" s="113"/>
    </row>
    <row r="40" spans="1:9" ht="37.5" customHeight="1" x14ac:dyDescent="0.2">
      <c r="A40" s="119"/>
      <c r="B40" s="119"/>
      <c r="C40" s="119"/>
      <c r="D40" s="119"/>
      <c r="E40" s="119"/>
      <c r="F40" s="119"/>
      <c r="G40" s="119"/>
      <c r="H40" s="113"/>
      <c r="I40" s="113"/>
    </row>
    <row r="41" spans="1:9" ht="37.5" customHeight="1" x14ac:dyDescent="0.2">
      <c r="A41" s="119"/>
      <c r="B41" s="119"/>
      <c r="C41" s="119"/>
      <c r="D41" s="119"/>
      <c r="E41" s="119"/>
      <c r="F41" s="119"/>
      <c r="G41" s="119"/>
      <c r="H41" s="113"/>
      <c r="I41" s="113"/>
    </row>
    <row r="42" spans="1:9" ht="37.5" customHeight="1" x14ac:dyDescent="0.2">
      <c r="A42" s="119"/>
      <c r="B42" s="119"/>
      <c r="C42" s="119"/>
      <c r="D42" s="119"/>
      <c r="E42" s="119"/>
      <c r="F42" s="119"/>
      <c r="G42" s="119"/>
      <c r="H42" s="113"/>
      <c r="I42" s="113"/>
    </row>
    <row r="43" spans="1:9" ht="37.5" customHeight="1" x14ac:dyDescent="0.2">
      <c r="A43" s="113"/>
      <c r="B43" s="113"/>
      <c r="C43" s="113"/>
      <c r="D43" s="113"/>
      <c r="E43" s="113"/>
      <c r="F43" s="113"/>
      <c r="G43" s="113"/>
      <c r="H43" s="113"/>
      <c r="I43" s="113"/>
    </row>
    <row r="44" spans="1:9" ht="37.5" customHeight="1" x14ac:dyDescent="0.2">
      <c r="A44" s="113"/>
      <c r="B44" s="113"/>
      <c r="C44" s="113"/>
      <c r="D44" s="113"/>
      <c r="E44" s="113"/>
      <c r="F44" s="113"/>
      <c r="G44" s="113"/>
      <c r="H44" s="113"/>
      <c r="I44" s="113"/>
    </row>
    <row r="45" spans="1:9" ht="37.5" customHeight="1" x14ac:dyDescent="0.2">
      <c r="A45" s="113"/>
      <c r="B45" s="113"/>
      <c r="C45" s="113"/>
      <c r="D45" s="113"/>
      <c r="E45" s="113"/>
      <c r="F45" s="113"/>
      <c r="G45" s="113"/>
      <c r="H45" s="113"/>
      <c r="I45" s="113"/>
    </row>
    <row r="46" spans="1:9" ht="37.5" customHeight="1" x14ac:dyDescent="0.2">
      <c r="A46" s="113"/>
      <c r="B46" s="113"/>
      <c r="C46" s="113"/>
      <c r="D46" s="113"/>
      <c r="E46" s="113"/>
      <c r="F46" s="113"/>
      <c r="G46" s="113"/>
      <c r="H46" s="113"/>
      <c r="I46" s="113"/>
    </row>
    <row r="47" spans="1:9" ht="37.5" customHeight="1" x14ac:dyDescent="0.2">
      <c r="A47" s="113"/>
      <c r="B47" s="113"/>
      <c r="C47" s="113"/>
      <c r="D47" s="113"/>
      <c r="E47" s="113"/>
      <c r="F47" s="113"/>
      <c r="G47" s="113"/>
      <c r="H47" s="113"/>
      <c r="I47" s="113"/>
    </row>
    <row r="48" spans="1:9" ht="37.5" customHeight="1" x14ac:dyDescent="0.2">
      <c r="A48" s="113"/>
      <c r="B48" s="113"/>
      <c r="C48" s="113"/>
      <c r="D48" s="113"/>
      <c r="E48" s="113"/>
      <c r="F48" s="113"/>
      <c r="G48" s="113"/>
      <c r="H48" s="113"/>
      <c r="I48" s="113"/>
    </row>
    <row r="49" spans="1:9" ht="37.5" customHeight="1" x14ac:dyDescent="0.2">
      <c r="A49" s="113"/>
      <c r="B49" s="113"/>
      <c r="C49" s="113"/>
      <c r="D49" s="113"/>
      <c r="E49" s="113"/>
      <c r="F49" s="113"/>
      <c r="G49" s="113"/>
      <c r="H49" s="113"/>
      <c r="I49" s="113"/>
    </row>
    <row r="50" spans="1:9" ht="37.5" customHeight="1" x14ac:dyDescent="0.2">
      <c r="A50" s="113"/>
      <c r="B50" s="113"/>
      <c r="C50" s="113"/>
      <c r="D50" s="113"/>
      <c r="E50" s="113"/>
      <c r="F50" s="113"/>
      <c r="G50" s="113"/>
      <c r="H50" s="113"/>
      <c r="I50" s="113"/>
    </row>
    <row r="51" spans="1:9" ht="37.5" customHeight="1" x14ac:dyDescent="0.2">
      <c r="A51" s="113"/>
      <c r="B51" s="113"/>
      <c r="C51" s="113"/>
      <c r="D51" s="113"/>
      <c r="E51" s="113"/>
      <c r="F51" s="113"/>
      <c r="G51" s="113"/>
      <c r="H51" s="113"/>
      <c r="I51" s="113"/>
    </row>
    <row r="52" spans="1:9" ht="37.5" customHeight="1" x14ac:dyDescent="0.2">
      <c r="A52" s="113"/>
      <c r="B52" s="113"/>
      <c r="C52" s="113"/>
      <c r="D52" s="113"/>
      <c r="E52" s="113"/>
      <c r="F52" s="113"/>
      <c r="G52" s="113"/>
      <c r="H52" s="113"/>
      <c r="I52" s="113"/>
    </row>
    <row r="53" spans="1:9" ht="37.5" customHeight="1" x14ac:dyDescent="0.2">
      <c r="A53" s="113"/>
      <c r="B53" s="113"/>
      <c r="C53" s="113"/>
      <c r="D53" s="113"/>
      <c r="E53" s="113"/>
      <c r="F53" s="113"/>
      <c r="G53" s="113"/>
      <c r="H53" s="113"/>
      <c r="I53" s="113"/>
    </row>
    <row r="54" spans="1:9" ht="37.5" customHeight="1" x14ac:dyDescent="0.2">
      <c r="A54" s="113"/>
      <c r="B54" s="113"/>
      <c r="C54" s="113"/>
      <c r="D54" s="113"/>
      <c r="E54" s="113"/>
      <c r="F54" s="113"/>
      <c r="G54" s="113"/>
      <c r="H54" s="113"/>
      <c r="I54" s="113"/>
    </row>
    <row r="55" spans="1:9" ht="37.5" customHeight="1" x14ac:dyDescent="0.2">
      <c r="A55" s="113"/>
      <c r="B55" s="113"/>
      <c r="C55" s="113"/>
      <c r="D55" s="113"/>
      <c r="E55" s="113"/>
      <c r="F55" s="113"/>
      <c r="G55" s="113"/>
      <c r="H55" s="113"/>
      <c r="I55" s="113"/>
    </row>
    <row r="56" spans="1:9" ht="37.5" customHeight="1" x14ac:dyDescent="0.2">
      <c r="A56" s="113"/>
      <c r="B56" s="113"/>
      <c r="C56" s="113"/>
      <c r="D56" s="113"/>
      <c r="E56" s="113"/>
      <c r="F56" s="113"/>
      <c r="G56" s="113"/>
      <c r="H56" s="113"/>
      <c r="I56" s="113"/>
    </row>
    <row r="57" spans="1:9" ht="37.5" customHeight="1" x14ac:dyDescent="0.2">
      <c r="A57" s="113"/>
      <c r="B57" s="113"/>
      <c r="C57" s="113"/>
      <c r="D57" s="113"/>
      <c r="E57" s="113"/>
      <c r="F57" s="113"/>
      <c r="G57" s="113"/>
      <c r="H57" s="113"/>
      <c r="I57" s="113"/>
    </row>
  </sheetData>
  <sheetProtection password="D097" sheet="1" formatRows="0" insertRows="0" deleteRows="0"/>
  <customSheetViews>
    <customSheetView guid="{A8F759A3-E03E-4753-A763-0E4BA19A6DF3}" scale="85" topLeftCell="D1">
      <selection activeCell="L6" sqref="L6:M6"/>
      <rowBreaks count="2" manualBreakCount="2">
        <brk id="22" max="16383" man="1"/>
        <brk id="32" max="16383" man="1"/>
      </rowBreaks>
      <pageMargins left="1.66" right="0.7" top="0.75" bottom="0.75" header="0.3" footer="0.3"/>
      <pageSetup paperSize="9" scale="120" orientation="landscape" r:id="rId1"/>
      <headerFooter>
        <oddHeader>&amp;C&amp;A</oddHeader>
      </headerFooter>
    </customSheetView>
  </customSheetViews>
  <mergeCells count="31">
    <mergeCell ref="A15:D15"/>
    <mergeCell ref="J12:K12"/>
    <mergeCell ref="A1:H1"/>
    <mergeCell ref="J1:M1"/>
    <mergeCell ref="J4:K4"/>
    <mergeCell ref="J3:K3"/>
    <mergeCell ref="A2:C2"/>
    <mergeCell ref="L7:M7"/>
    <mergeCell ref="L3:M3"/>
    <mergeCell ref="L5:M5"/>
    <mergeCell ref="L4:M4"/>
    <mergeCell ref="L6:M6"/>
    <mergeCell ref="J6:K6"/>
    <mergeCell ref="J7:K7"/>
    <mergeCell ref="J5:K5"/>
    <mergeCell ref="A17:D17"/>
    <mergeCell ref="J8:K8"/>
    <mergeCell ref="J10:K10"/>
    <mergeCell ref="L15:M15"/>
    <mergeCell ref="L16:M16"/>
    <mergeCell ref="J11:K11"/>
    <mergeCell ref="L11:M11"/>
    <mergeCell ref="J13:K13"/>
    <mergeCell ref="A14:E14"/>
    <mergeCell ref="L12:M12"/>
    <mergeCell ref="L13:M13"/>
    <mergeCell ref="L10:M10"/>
    <mergeCell ref="A16:D16"/>
    <mergeCell ref="J9:K9"/>
    <mergeCell ref="L9:M9"/>
    <mergeCell ref="L8:M8"/>
  </mergeCells>
  <phoneticPr fontId="2" type="noConversion"/>
  <pageMargins left="1.66" right="0.7" top="0.75" bottom="0.75" header="0.3" footer="0.3"/>
  <pageSetup paperSize="9" scale="120" orientation="landscape" r:id="rId2"/>
  <headerFooter>
    <oddHeader>&amp;C&amp;A</oddHeader>
  </headerFooter>
  <rowBreaks count="2" manualBreakCount="2">
    <brk id="17" max="16383" man="1"/>
    <brk id="27" max="16383" man="1"/>
  </rowBreaks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topLeftCell="A67" zoomScale="90" zoomScaleNormal="90" workbookViewId="0">
      <selection activeCell="A70" sqref="A70:B70"/>
    </sheetView>
  </sheetViews>
  <sheetFormatPr defaultColWidth="8.7109375" defaultRowHeight="12.75" x14ac:dyDescent="0.2"/>
  <cols>
    <col min="2" max="2" width="15.85546875" customWidth="1"/>
    <col min="5" max="5" width="14.42578125" customWidth="1"/>
    <col min="8" max="8" width="43" customWidth="1"/>
    <col min="9" max="9" width="12.7109375" customWidth="1"/>
    <col min="10" max="10" width="11.42578125" customWidth="1"/>
  </cols>
  <sheetData>
    <row r="1" spans="1:10" ht="21.4" customHeight="1" thickBot="1" x14ac:dyDescent="0.25">
      <c r="A1" s="404" t="s">
        <v>33</v>
      </c>
      <c r="B1" s="405"/>
      <c r="C1" s="405"/>
      <c r="D1" s="405"/>
      <c r="E1" s="405"/>
      <c r="F1" s="405"/>
      <c r="G1" s="405"/>
      <c r="H1" s="405"/>
      <c r="I1" s="405"/>
      <c r="J1" s="406"/>
    </row>
    <row r="2" spans="1:10" s="4" customFormat="1" ht="51" customHeight="1" thickBot="1" x14ac:dyDescent="0.25">
      <c r="A2" s="392" t="s">
        <v>87</v>
      </c>
      <c r="B2" s="393"/>
      <c r="C2" s="394" t="s">
        <v>45</v>
      </c>
      <c r="D2" s="395"/>
      <c r="E2" s="393"/>
      <c r="F2" s="394" t="s">
        <v>298</v>
      </c>
      <c r="G2" s="395"/>
      <c r="H2" s="393"/>
      <c r="I2" s="64" t="s">
        <v>299</v>
      </c>
      <c r="J2" s="65" t="s">
        <v>42</v>
      </c>
    </row>
    <row r="3" spans="1:10" s="4" customFormat="1" ht="18" customHeight="1" x14ac:dyDescent="0.2">
      <c r="A3" s="401" t="s">
        <v>44</v>
      </c>
      <c r="B3" s="402"/>
      <c r="C3" s="402"/>
      <c r="D3" s="402"/>
      <c r="E3" s="402"/>
      <c r="F3" s="402"/>
      <c r="G3" s="402"/>
      <c r="H3" s="402"/>
      <c r="I3" s="402"/>
      <c r="J3" s="403"/>
    </row>
    <row r="4" spans="1:10" ht="16.149999999999999" customHeight="1" x14ac:dyDescent="0.2">
      <c r="A4" s="385" t="s">
        <v>554</v>
      </c>
      <c r="B4" s="384"/>
      <c r="C4" s="384" t="s">
        <v>555</v>
      </c>
      <c r="D4" s="384"/>
      <c r="E4" s="384"/>
      <c r="F4" s="384" t="s">
        <v>556</v>
      </c>
      <c r="G4" s="384"/>
      <c r="H4" s="384"/>
      <c r="I4" s="196"/>
      <c r="J4" s="197"/>
    </row>
    <row r="5" spans="1:10" ht="16.149999999999999" customHeight="1" x14ac:dyDescent="0.2">
      <c r="A5" s="385" t="s">
        <v>604</v>
      </c>
      <c r="B5" s="384"/>
      <c r="C5" s="384" t="s">
        <v>605</v>
      </c>
      <c r="D5" s="384"/>
      <c r="E5" s="384"/>
      <c r="F5" s="384" t="s">
        <v>606</v>
      </c>
      <c r="G5" s="384"/>
      <c r="H5" s="384"/>
      <c r="I5" s="196"/>
      <c r="J5" s="197"/>
    </row>
    <row r="6" spans="1:10" ht="21.75" customHeight="1" x14ac:dyDescent="0.2">
      <c r="A6" s="401" t="s">
        <v>227</v>
      </c>
      <c r="B6" s="402"/>
      <c r="C6" s="402"/>
      <c r="D6" s="402"/>
      <c r="E6" s="402"/>
      <c r="F6" s="402"/>
      <c r="G6" s="402"/>
      <c r="H6" s="402"/>
      <c r="I6" s="402"/>
      <c r="J6" s="403"/>
    </row>
    <row r="7" spans="1:10" ht="15.75" x14ac:dyDescent="0.2">
      <c r="A7" s="385" t="s">
        <v>454</v>
      </c>
      <c r="B7" s="384"/>
      <c r="C7" s="386" t="s">
        <v>455</v>
      </c>
      <c r="D7" s="387"/>
      <c r="E7" s="388"/>
      <c r="F7" s="386" t="s">
        <v>456</v>
      </c>
      <c r="G7" s="387"/>
      <c r="H7" s="388"/>
      <c r="I7" s="289" t="s">
        <v>457</v>
      </c>
      <c r="J7" s="197">
        <v>1</v>
      </c>
    </row>
    <row r="8" spans="1:10" ht="15.75" customHeight="1" x14ac:dyDescent="0.2">
      <c r="A8" s="385"/>
      <c r="B8" s="384"/>
      <c r="C8" s="386" t="s">
        <v>458</v>
      </c>
      <c r="D8" s="387"/>
      <c r="E8" s="388"/>
      <c r="F8" s="386" t="s">
        <v>459</v>
      </c>
      <c r="G8" s="387"/>
      <c r="H8" s="388"/>
      <c r="I8" s="288"/>
      <c r="J8" s="197"/>
    </row>
    <row r="9" spans="1:10" ht="15.75" customHeight="1" x14ac:dyDescent="0.2">
      <c r="A9" s="385"/>
      <c r="B9" s="384"/>
      <c r="C9" s="386"/>
      <c r="D9" s="387"/>
      <c r="E9" s="388"/>
      <c r="F9" s="386"/>
      <c r="G9" s="387"/>
      <c r="H9" s="388"/>
      <c r="I9" s="288"/>
      <c r="J9" s="197"/>
    </row>
    <row r="10" spans="1:10" ht="15.75" customHeight="1" x14ac:dyDescent="0.2">
      <c r="A10" s="385" t="s">
        <v>460</v>
      </c>
      <c r="B10" s="384"/>
      <c r="C10" s="386" t="s">
        <v>458</v>
      </c>
      <c r="D10" s="387"/>
      <c r="E10" s="388"/>
      <c r="F10" s="386" t="s">
        <v>461</v>
      </c>
      <c r="G10" s="387"/>
      <c r="H10" s="388"/>
      <c r="I10" s="198" t="s">
        <v>462</v>
      </c>
      <c r="J10" s="197">
        <v>1</v>
      </c>
    </row>
    <row r="11" spans="1:10" ht="15.75" x14ac:dyDescent="0.2">
      <c r="A11" s="385"/>
      <c r="B11" s="384"/>
      <c r="C11" s="386"/>
      <c r="D11" s="387"/>
      <c r="E11" s="388"/>
      <c r="F11" s="386"/>
      <c r="G11" s="387"/>
      <c r="H11" s="388"/>
      <c r="I11" s="198"/>
      <c r="J11" s="197"/>
    </row>
    <row r="12" spans="1:10" ht="15.75" customHeight="1" x14ac:dyDescent="0.2">
      <c r="A12" s="385"/>
      <c r="B12" s="384"/>
      <c r="C12" s="386"/>
      <c r="D12" s="387"/>
      <c r="E12" s="388"/>
      <c r="F12" s="386"/>
      <c r="G12" s="387"/>
      <c r="H12" s="388"/>
      <c r="I12" s="198"/>
      <c r="J12" s="197"/>
    </row>
    <row r="13" spans="1:10" ht="15.75" customHeight="1" x14ac:dyDescent="0.2">
      <c r="A13" s="385"/>
      <c r="B13" s="384"/>
      <c r="C13" s="386"/>
      <c r="D13" s="387"/>
      <c r="E13" s="388"/>
      <c r="F13" s="386"/>
      <c r="G13" s="387"/>
      <c r="H13" s="388"/>
      <c r="I13" s="198"/>
      <c r="J13" s="197"/>
    </row>
    <row r="14" spans="1:10" ht="15.75" customHeight="1" x14ac:dyDescent="0.2">
      <c r="A14" s="385"/>
      <c r="B14" s="384"/>
      <c r="C14" s="386"/>
      <c r="D14" s="387"/>
      <c r="E14" s="388"/>
      <c r="F14" s="386"/>
      <c r="G14" s="387"/>
      <c r="H14" s="388"/>
      <c r="I14" s="198"/>
      <c r="J14" s="197"/>
    </row>
    <row r="15" spans="1:10" ht="16.899999999999999" customHeight="1" x14ac:dyDescent="0.2">
      <c r="A15" s="385"/>
      <c r="B15" s="384"/>
      <c r="C15" s="407"/>
      <c r="D15" s="407"/>
      <c r="E15" s="407"/>
      <c r="F15" s="386"/>
      <c r="G15" s="387"/>
      <c r="H15" s="388"/>
      <c r="I15" s="200"/>
      <c r="J15" s="197"/>
    </row>
    <row r="16" spans="1:10" ht="18" customHeight="1" x14ac:dyDescent="0.2">
      <c r="A16" s="397" t="s">
        <v>34</v>
      </c>
      <c r="B16" s="398"/>
      <c r="C16" s="398"/>
      <c r="D16" s="398"/>
      <c r="E16" s="398"/>
      <c r="F16" s="398"/>
      <c r="G16" s="398"/>
      <c r="H16" s="398"/>
      <c r="I16" s="398"/>
      <c r="J16" s="399"/>
    </row>
    <row r="17" spans="1:10" ht="18" customHeight="1" x14ac:dyDescent="0.2">
      <c r="A17" s="385" t="s">
        <v>557</v>
      </c>
      <c r="B17" s="384"/>
      <c r="C17" s="384" t="s">
        <v>558</v>
      </c>
      <c r="D17" s="384"/>
      <c r="E17" s="384"/>
      <c r="F17" s="384" t="s">
        <v>559</v>
      </c>
      <c r="G17" s="384"/>
      <c r="H17" s="384"/>
      <c r="I17" s="200"/>
      <c r="J17" s="197"/>
    </row>
    <row r="18" spans="1:10" ht="18" customHeight="1" x14ac:dyDescent="0.2">
      <c r="A18" s="385" t="s">
        <v>557</v>
      </c>
      <c r="B18" s="384"/>
      <c r="C18" s="386" t="s">
        <v>560</v>
      </c>
      <c r="D18" s="387"/>
      <c r="E18" s="388"/>
      <c r="F18" s="386" t="s">
        <v>561</v>
      </c>
      <c r="G18" s="387"/>
      <c r="H18" s="388"/>
      <c r="I18" s="200"/>
      <c r="J18" s="197"/>
    </row>
    <row r="19" spans="1:10" ht="34.5" customHeight="1" x14ac:dyDescent="0.2">
      <c r="A19" s="385" t="s">
        <v>557</v>
      </c>
      <c r="B19" s="384"/>
      <c r="C19" s="386" t="s">
        <v>562</v>
      </c>
      <c r="D19" s="387"/>
      <c r="E19" s="388"/>
      <c r="F19" s="386" t="s">
        <v>561</v>
      </c>
      <c r="G19" s="387"/>
      <c r="H19" s="388"/>
      <c r="I19" s="200"/>
      <c r="J19" s="197"/>
    </row>
    <row r="20" spans="1:10" ht="18" customHeight="1" x14ac:dyDescent="0.2">
      <c r="A20" s="385"/>
      <c r="B20" s="384"/>
      <c r="C20" s="386"/>
      <c r="D20" s="387"/>
      <c r="E20" s="388"/>
      <c r="F20" s="386"/>
      <c r="G20" s="387"/>
      <c r="H20" s="388"/>
      <c r="I20" s="200"/>
      <c r="J20" s="197"/>
    </row>
    <row r="21" spans="1:10" ht="18" customHeight="1" x14ac:dyDescent="0.2">
      <c r="A21" s="385"/>
      <c r="B21" s="384"/>
      <c r="C21" s="386"/>
      <c r="D21" s="387"/>
      <c r="E21" s="388"/>
      <c r="F21" s="386"/>
      <c r="G21" s="387"/>
      <c r="H21" s="388"/>
      <c r="I21" s="200"/>
      <c r="J21" s="197"/>
    </row>
    <row r="22" spans="1:10" ht="18" customHeight="1" x14ac:dyDescent="0.2">
      <c r="A22" s="385"/>
      <c r="B22" s="384"/>
      <c r="C22" s="386"/>
      <c r="D22" s="387"/>
      <c r="E22" s="388"/>
      <c r="F22" s="386"/>
      <c r="G22" s="387"/>
      <c r="H22" s="388"/>
      <c r="I22" s="200"/>
      <c r="J22" s="197"/>
    </row>
    <row r="23" spans="1:10" ht="18" customHeight="1" x14ac:dyDescent="0.2">
      <c r="A23" s="385"/>
      <c r="B23" s="384"/>
      <c r="C23" s="386"/>
      <c r="D23" s="387"/>
      <c r="E23" s="388"/>
      <c r="F23" s="386"/>
      <c r="G23" s="387"/>
      <c r="H23" s="388"/>
      <c r="I23" s="200"/>
      <c r="J23" s="197"/>
    </row>
    <row r="24" spans="1:10" ht="18" customHeight="1" x14ac:dyDescent="0.2">
      <c r="A24" s="385"/>
      <c r="B24" s="384"/>
      <c r="C24" s="386"/>
      <c r="D24" s="387"/>
      <c r="E24" s="388"/>
      <c r="F24" s="386"/>
      <c r="G24" s="387"/>
      <c r="H24" s="388"/>
      <c r="I24" s="200"/>
      <c r="J24" s="197"/>
    </row>
    <row r="25" spans="1:10" ht="15.75" x14ac:dyDescent="0.2">
      <c r="A25" s="397" t="s">
        <v>35</v>
      </c>
      <c r="B25" s="398"/>
      <c r="C25" s="398"/>
      <c r="D25" s="398"/>
      <c r="E25" s="398"/>
      <c r="F25" s="398"/>
      <c r="G25" s="398"/>
      <c r="H25" s="398"/>
      <c r="I25" s="398"/>
      <c r="J25" s="399"/>
    </row>
    <row r="26" spans="1:10" ht="15.4" customHeight="1" x14ac:dyDescent="0.2">
      <c r="A26" s="385" t="s">
        <v>327</v>
      </c>
      <c r="B26" s="384"/>
      <c r="C26" s="386" t="s">
        <v>593</v>
      </c>
      <c r="D26" s="387"/>
      <c r="E26" s="388"/>
      <c r="F26" s="386" t="s">
        <v>594</v>
      </c>
      <c r="G26" s="387"/>
      <c r="H26" s="388"/>
      <c r="I26" s="199"/>
      <c r="J26" s="197"/>
    </row>
    <row r="27" spans="1:10" ht="15.4" customHeight="1" x14ac:dyDescent="0.2">
      <c r="A27" s="385" t="s">
        <v>554</v>
      </c>
      <c r="B27" s="384"/>
      <c r="C27" s="386" t="s">
        <v>593</v>
      </c>
      <c r="D27" s="387"/>
      <c r="E27" s="388"/>
      <c r="F27" s="386" t="s">
        <v>594</v>
      </c>
      <c r="G27" s="387"/>
      <c r="H27" s="388"/>
      <c r="I27" s="199"/>
      <c r="J27" s="197"/>
    </row>
    <row r="28" spans="1:10" ht="15.4" customHeight="1" x14ac:dyDescent="0.2">
      <c r="A28" s="385" t="s">
        <v>597</v>
      </c>
      <c r="B28" s="384"/>
      <c r="C28" s="386" t="s">
        <v>596</v>
      </c>
      <c r="D28" s="387"/>
      <c r="E28" s="388"/>
      <c r="F28" s="386" t="s">
        <v>598</v>
      </c>
      <c r="G28" s="387"/>
      <c r="H28" s="388"/>
      <c r="I28" s="199"/>
      <c r="J28" s="197"/>
    </row>
    <row r="29" spans="1:10" ht="15.4" customHeight="1" x14ac:dyDescent="0.2">
      <c r="A29" s="385" t="s">
        <v>597</v>
      </c>
      <c r="B29" s="384"/>
      <c r="C29" s="386" t="s">
        <v>599</v>
      </c>
      <c r="D29" s="387"/>
      <c r="E29" s="388"/>
      <c r="F29" s="386" t="s">
        <v>600</v>
      </c>
      <c r="G29" s="387"/>
      <c r="H29" s="388"/>
      <c r="I29" s="199"/>
      <c r="J29" s="197"/>
    </row>
    <row r="30" spans="1:10" ht="18" customHeight="1" x14ac:dyDescent="0.2">
      <c r="A30" s="385" t="s">
        <v>597</v>
      </c>
      <c r="B30" s="384"/>
      <c r="C30" s="386" t="s">
        <v>601</v>
      </c>
      <c r="D30" s="387"/>
      <c r="E30" s="388"/>
      <c r="F30" s="386" t="s">
        <v>602</v>
      </c>
      <c r="G30" s="387"/>
      <c r="H30" s="388"/>
      <c r="I30" s="199"/>
      <c r="J30" s="197"/>
    </row>
    <row r="31" spans="1:10" ht="15.75" x14ac:dyDescent="0.2">
      <c r="A31" s="397" t="s">
        <v>36</v>
      </c>
      <c r="B31" s="398"/>
      <c r="C31" s="398"/>
      <c r="D31" s="398"/>
      <c r="E31" s="398"/>
      <c r="F31" s="398"/>
      <c r="G31" s="398"/>
      <c r="H31" s="398"/>
      <c r="I31" s="398"/>
      <c r="J31" s="399"/>
    </row>
    <row r="32" spans="1:10" ht="18" customHeight="1" x14ac:dyDescent="0.2">
      <c r="A32" s="385" t="s">
        <v>327</v>
      </c>
      <c r="B32" s="384"/>
      <c r="C32" s="386" t="s">
        <v>595</v>
      </c>
      <c r="D32" s="387"/>
      <c r="E32" s="388"/>
      <c r="F32" s="386" t="s">
        <v>594</v>
      </c>
      <c r="G32" s="387"/>
      <c r="H32" s="388"/>
      <c r="I32" s="200"/>
      <c r="J32" s="197"/>
    </row>
    <row r="33" spans="1:10" ht="16.5" customHeight="1" x14ac:dyDescent="0.2">
      <c r="A33" s="385" t="s">
        <v>554</v>
      </c>
      <c r="B33" s="384"/>
      <c r="C33" s="386" t="s">
        <v>615</v>
      </c>
      <c r="D33" s="387"/>
      <c r="E33" s="388"/>
      <c r="F33" s="386" t="s">
        <v>616</v>
      </c>
      <c r="G33" s="387"/>
      <c r="H33" s="388"/>
      <c r="I33" s="200"/>
      <c r="J33" s="197"/>
    </row>
    <row r="34" spans="1:10" ht="17.25" customHeight="1" x14ac:dyDescent="0.2">
      <c r="A34" s="385"/>
      <c r="B34" s="384"/>
      <c r="C34" s="386"/>
      <c r="D34" s="387"/>
      <c r="E34" s="388"/>
      <c r="F34" s="386"/>
      <c r="G34" s="387"/>
      <c r="H34" s="388"/>
      <c r="I34" s="200"/>
      <c r="J34" s="197"/>
    </row>
    <row r="35" spans="1:10" ht="31.5" customHeight="1" x14ac:dyDescent="0.2">
      <c r="A35" s="385"/>
      <c r="B35" s="384"/>
      <c r="C35" s="386"/>
      <c r="D35" s="387"/>
      <c r="E35" s="388"/>
      <c r="F35" s="386"/>
      <c r="G35" s="387"/>
      <c r="H35" s="388"/>
      <c r="I35" s="200"/>
      <c r="J35" s="197"/>
    </row>
    <row r="36" spans="1:10" ht="16.5" customHeight="1" x14ac:dyDescent="0.2">
      <c r="A36" s="397" t="s">
        <v>37</v>
      </c>
      <c r="B36" s="398"/>
      <c r="C36" s="398"/>
      <c r="D36" s="398"/>
      <c r="E36" s="398"/>
      <c r="F36" s="398"/>
      <c r="G36" s="398"/>
      <c r="H36" s="398"/>
      <c r="I36" s="398"/>
      <c r="J36" s="399"/>
    </row>
    <row r="37" spans="1:10" ht="15.4" customHeight="1" x14ac:dyDescent="0.2">
      <c r="A37" s="385" t="s">
        <v>563</v>
      </c>
      <c r="B37" s="384"/>
      <c r="C37" s="386" t="s">
        <v>564</v>
      </c>
      <c r="D37" s="387"/>
      <c r="E37" s="388"/>
      <c r="F37" s="386" t="s">
        <v>565</v>
      </c>
      <c r="G37" s="387"/>
      <c r="H37" s="388"/>
      <c r="I37" s="198" t="s">
        <v>566</v>
      </c>
      <c r="J37" s="197">
        <v>4</v>
      </c>
    </row>
    <row r="38" spans="1:10" ht="18" customHeight="1" x14ac:dyDescent="0.2">
      <c r="A38" s="385" t="s">
        <v>567</v>
      </c>
      <c r="B38" s="384"/>
      <c r="C38" s="386" t="s">
        <v>568</v>
      </c>
      <c r="D38" s="387"/>
      <c r="E38" s="388"/>
      <c r="F38" s="386" t="s">
        <v>569</v>
      </c>
      <c r="G38" s="387"/>
      <c r="H38" s="388"/>
      <c r="I38" s="198" t="s">
        <v>570</v>
      </c>
      <c r="J38" s="197">
        <v>1</v>
      </c>
    </row>
    <row r="39" spans="1:10" ht="15.75" x14ac:dyDescent="0.2">
      <c r="A39" s="397" t="s">
        <v>38</v>
      </c>
      <c r="B39" s="398"/>
      <c r="C39" s="398"/>
      <c r="D39" s="398"/>
      <c r="E39" s="398"/>
      <c r="F39" s="398"/>
      <c r="G39" s="398"/>
      <c r="H39" s="398"/>
      <c r="I39" s="398"/>
      <c r="J39" s="399"/>
    </row>
    <row r="40" spans="1:10" ht="15" customHeight="1" x14ac:dyDescent="0.2">
      <c r="A40" s="385" t="s">
        <v>571</v>
      </c>
      <c r="B40" s="384"/>
      <c r="C40" s="384" t="s">
        <v>572</v>
      </c>
      <c r="D40" s="384"/>
      <c r="E40" s="384"/>
      <c r="F40" s="400" t="s">
        <v>573</v>
      </c>
      <c r="G40" s="387"/>
      <c r="H40" s="388"/>
      <c r="I40" s="198" t="s">
        <v>574</v>
      </c>
      <c r="J40" s="201">
        <v>1</v>
      </c>
    </row>
    <row r="41" spans="1:10" ht="15" customHeight="1" x14ac:dyDescent="0.2">
      <c r="A41" s="385" t="s">
        <v>575</v>
      </c>
      <c r="B41" s="384"/>
      <c r="C41" s="384" t="s">
        <v>576</v>
      </c>
      <c r="D41" s="384"/>
      <c r="E41" s="384"/>
      <c r="F41" s="400" t="s">
        <v>577</v>
      </c>
      <c r="G41" s="387"/>
      <c r="H41" s="388"/>
      <c r="I41" s="198" t="s">
        <v>578</v>
      </c>
      <c r="J41" s="201">
        <v>1</v>
      </c>
    </row>
    <row r="42" spans="1:10" ht="15" customHeight="1" x14ac:dyDescent="0.2">
      <c r="A42" s="297"/>
      <c r="B42" s="296" t="s">
        <v>579</v>
      </c>
      <c r="C42" s="386" t="s">
        <v>580</v>
      </c>
      <c r="D42" s="387"/>
      <c r="E42" s="388"/>
      <c r="F42" s="400" t="s">
        <v>581</v>
      </c>
      <c r="G42" s="387"/>
      <c r="H42" s="388"/>
      <c r="I42" s="198" t="s">
        <v>582</v>
      </c>
      <c r="J42" s="201">
        <v>1</v>
      </c>
    </row>
    <row r="43" spans="1:10" ht="15" customHeight="1" x14ac:dyDescent="0.2">
      <c r="A43" s="385" t="s">
        <v>583</v>
      </c>
      <c r="B43" s="384"/>
      <c r="C43" s="386" t="s">
        <v>584</v>
      </c>
      <c r="D43" s="387"/>
      <c r="E43" s="388"/>
      <c r="F43" s="400" t="s">
        <v>577</v>
      </c>
      <c r="G43" s="387"/>
      <c r="H43" s="388"/>
      <c r="I43" s="198" t="s">
        <v>585</v>
      </c>
      <c r="J43" s="201">
        <v>1</v>
      </c>
    </row>
    <row r="44" spans="1:10" ht="15" customHeight="1" x14ac:dyDescent="0.2">
      <c r="A44" s="385" t="s">
        <v>586</v>
      </c>
      <c r="B44" s="384"/>
      <c r="C44" s="386" t="s">
        <v>587</v>
      </c>
      <c r="D44" s="387"/>
      <c r="E44" s="388"/>
      <c r="F44" s="400" t="s">
        <v>588</v>
      </c>
      <c r="G44" s="387"/>
      <c r="H44" s="388"/>
      <c r="I44" s="198" t="s">
        <v>585</v>
      </c>
      <c r="J44" s="201">
        <v>1</v>
      </c>
    </row>
    <row r="45" spans="1:10" ht="15" customHeight="1" x14ac:dyDescent="0.2">
      <c r="A45" s="385" t="s">
        <v>589</v>
      </c>
      <c r="B45" s="384"/>
      <c r="C45" s="384" t="s">
        <v>590</v>
      </c>
      <c r="D45" s="384"/>
      <c r="E45" s="384"/>
      <c r="F45" s="386" t="s">
        <v>591</v>
      </c>
      <c r="G45" s="387"/>
      <c r="H45" s="388"/>
      <c r="I45" s="198" t="s">
        <v>592</v>
      </c>
      <c r="J45" s="201">
        <v>1</v>
      </c>
    </row>
    <row r="46" spans="1:10" ht="15" customHeight="1" x14ac:dyDescent="0.2">
      <c r="A46" s="385"/>
      <c r="B46" s="384"/>
      <c r="C46" s="384"/>
      <c r="D46" s="384"/>
      <c r="E46" s="384"/>
      <c r="F46" s="386"/>
      <c r="G46" s="387"/>
      <c r="H46" s="388"/>
      <c r="I46" s="198"/>
      <c r="J46" s="201"/>
    </row>
    <row r="47" spans="1:10" ht="15" customHeight="1" x14ac:dyDescent="0.2">
      <c r="A47" s="385"/>
      <c r="B47" s="384"/>
      <c r="C47" s="384"/>
      <c r="D47" s="384"/>
      <c r="E47" s="384"/>
      <c r="F47" s="386"/>
      <c r="G47" s="387"/>
      <c r="H47" s="388"/>
      <c r="I47" s="198"/>
      <c r="J47" s="201"/>
    </row>
    <row r="48" spans="1:10" ht="16.899999999999999" customHeight="1" x14ac:dyDescent="0.2">
      <c r="A48" s="385"/>
      <c r="B48" s="384"/>
      <c r="C48" s="384"/>
      <c r="D48" s="384"/>
      <c r="E48" s="384"/>
      <c r="F48" s="409"/>
      <c r="G48" s="409"/>
      <c r="H48" s="409"/>
      <c r="I48" s="198"/>
      <c r="J48" s="201"/>
    </row>
    <row r="49" spans="1:10" ht="15.75" x14ac:dyDescent="0.2">
      <c r="A49" s="397" t="s">
        <v>39</v>
      </c>
      <c r="B49" s="398"/>
      <c r="C49" s="398"/>
      <c r="D49" s="398"/>
      <c r="E49" s="398"/>
      <c r="F49" s="398"/>
      <c r="G49" s="398"/>
      <c r="H49" s="398"/>
      <c r="I49" s="398"/>
      <c r="J49" s="399"/>
    </row>
    <row r="50" spans="1:10" ht="15.75" x14ac:dyDescent="0.2">
      <c r="A50" s="385" t="s">
        <v>324</v>
      </c>
      <c r="B50" s="384"/>
      <c r="C50" s="384" t="s">
        <v>325</v>
      </c>
      <c r="D50" s="384"/>
      <c r="E50" s="384"/>
      <c r="F50" s="407" t="s">
        <v>326</v>
      </c>
      <c r="G50" s="407"/>
      <c r="H50" s="407"/>
      <c r="I50" s="199">
        <v>8</v>
      </c>
      <c r="J50" s="197">
        <v>1</v>
      </c>
    </row>
    <row r="51" spans="1:10" ht="15.75" x14ac:dyDescent="0.2">
      <c r="A51" s="385" t="s">
        <v>327</v>
      </c>
      <c r="B51" s="384"/>
      <c r="C51" s="384" t="s">
        <v>328</v>
      </c>
      <c r="D51" s="384"/>
      <c r="E51" s="384"/>
      <c r="F51" s="408" t="s">
        <v>329</v>
      </c>
      <c r="G51" s="387"/>
      <c r="H51" s="388"/>
      <c r="I51" s="284">
        <v>41158</v>
      </c>
      <c r="J51" s="197">
        <v>1</v>
      </c>
    </row>
    <row r="52" spans="1:10" ht="15.75" x14ac:dyDescent="0.2">
      <c r="A52" s="385" t="s">
        <v>330</v>
      </c>
      <c r="B52" s="384"/>
      <c r="C52" s="384" t="s">
        <v>331</v>
      </c>
      <c r="D52" s="384"/>
      <c r="E52" s="384"/>
      <c r="F52" s="408" t="s">
        <v>332</v>
      </c>
      <c r="G52" s="387"/>
      <c r="H52" s="388"/>
      <c r="I52" s="199">
        <v>9</v>
      </c>
      <c r="J52" s="197">
        <v>1</v>
      </c>
    </row>
    <row r="53" spans="1:10" ht="16.149999999999999" customHeight="1" x14ac:dyDescent="0.2">
      <c r="A53" s="385" t="s">
        <v>333</v>
      </c>
      <c r="B53" s="384"/>
      <c r="C53" s="386" t="s">
        <v>334</v>
      </c>
      <c r="D53" s="387"/>
      <c r="E53" s="388"/>
      <c r="F53" s="408" t="s">
        <v>335</v>
      </c>
      <c r="G53" s="387"/>
      <c r="H53" s="388"/>
      <c r="I53" s="200" t="s">
        <v>336</v>
      </c>
      <c r="J53" s="197">
        <v>1</v>
      </c>
    </row>
    <row r="54" spans="1:10" ht="15" customHeight="1" x14ac:dyDescent="0.2">
      <c r="A54" s="396"/>
      <c r="B54" s="388"/>
      <c r="C54" s="386"/>
      <c r="D54" s="387"/>
      <c r="E54" s="388"/>
      <c r="F54" s="386"/>
      <c r="G54" s="387"/>
      <c r="H54" s="388"/>
      <c r="I54" s="199"/>
      <c r="J54" s="197"/>
    </row>
    <row r="55" spans="1:10" ht="15" customHeight="1" x14ac:dyDescent="0.2">
      <c r="A55" s="385"/>
      <c r="B55" s="384"/>
      <c r="C55" s="384"/>
      <c r="D55" s="384"/>
      <c r="E55" s="384"/>
      <c r="F55" s="384"/>
      <c r="G55" s="384"/>
      <c r="H55" s="384"/>
      <c r="I55" s="199"/>
      <c r="J55" s="197"/>
    </row>
    <row r="56" spans="1:10" ht="15.75" x14ac:dyDescent="0.2">
      <c r="A56" s="397" t="s">
        <v>40</v>
      </c>
      <c r="B56" s="398"/>
      <c r="C56" s="398"/>
      <c r="D56" s="398"/>
      <c r="E56" s="398"/>
      <c r="F56" s="398"/>
      <c r="G56" s="398"/>
      <c r="H56" s="398"/>
      <c r="I56" s="398"/>
      <c r="J56" s="399"/>
    </row>
    <row r="57" spans="1:10" ht="16.899999999999999" customHeight="1" x14ac:dyDescent="0.2">
      <c r="A57" s="385" t="s">
        <v>333</v>
      </c>
      <c r="B57" s="384"/>
      <c r="C57" s="384" t="s">
        <v>337</v>
      </c>
      <c r="D57" s="384"/>
      <c r="E57" s="384"/>
      <c r="F57" s="386" t="s">
        <v>338</v>
      </c>
      <c r="G57" s="387"/>
      <c r="H57" s="388"/>
      <c r="I57" s="284">
        <v>41219</v>
      </c>
      <c r="J57" s="197">
        <v>1</v>
      </c>
    </row>
    <row r="58" spans="1:10" ht="16.899999999999999" customHeight="1" x14ac:dyDescent="0.2">
      <c r="A58" s="385" t="s">
        <v>333</v>
      </c>
      <c r="B58" s="384"/>
      <c r="C58" s="386" t="s">
        <v>339</v>
      </c>
      <c r="D58" s="387"/>
      <c r="E58" s="388"/>
      <c r="F58" s="386" t="s">
        <v>340</v>
      </c>
      <c r="G58" s="387"/>
      <c r="H58" s="388"/>
      <c r="I58" s="284">
        <v>41223</v>
      </c>
      <c r="J58" s="197">
        <v>1</v>
      </c>
    </row>
    <row r="59" spans="1:10" ht="16.899999999999999" customHeight="1" x14ac:dyDescent="0.2">
      <c r="A59" s="385" t="s">
        <v>333</v>
      </c>
      <c r="B59" s="384"/>
      <c r="C59" s="384" t="s">
        <v>341</v>
      </c>
      <c r="D59" s="384"/>
      <c r="E59" s="384"/>
      <c r="F59" s="386" t="s">
        <v>342</v>
      </c>
      <c r="G59" s="387"/>
      <c r="H59" s="388"/>
      <c r="I59" s="199">
        <v>7</v>
      </c>
      <c r="J59" s="197">
        <v>1</v>
      </c>
    </row>
    <row r="60" spans="1:10" ht="16.899999999999999" customHeight="1" x14ac:dyDescent="0.2">
      <c r="A60" s="385" t="s">
        <v>333</v>
      </c>
      <c r="B60" s="384"/>
      <c r="C60" s="384" t="s">
        <v>343</v>
      </c>
      <c r="D60" s="384"/>
      <c r="E60" s="384"/>
      <c r="F60" s="407" t="s">
        <v>344</v>
      </c>
      <c r="G60" s="407"/>
      <c r="H60" s="407"/>
      <c r="I60" s="199">
        <v>6</v>
      </c>
      <c r="J60" s="197">
        <v>1</v>
      </c>
    </row>
    <row r="61" spans="1:10" ht="16.899999999999999" customHeight="1" x14ac:dyDescent="0.2">
      <c r="A61" s="385"/>
      <c r="B61" s="384"/>
      <c r="C61" s="386"/>
      <c r="D61" s="387"/>
      <c r="E61" s="388"/>
      <c r="F61" s="408" t="s">
        <v>603</v>
      </c>
      <c r="G61" s="387"/>
      <c r="H61" s="388"/>
      <c r="I61" s="199"/>
      <c r="J61" s="197"/>
    </row>
    <row r="62" spans="1:10" ht="16.899999999999999" customHeight="1" x14ac:dyDescent="0.2">
      <c r="A62" s="385" t="s">
        <v>610</v>
      </c>
      <c r="B62" s="384"/>
      <c r="C62" s="386" t="s">
        <v>611</v>
      </c>
      <c r="D62" s="387"/>
      <c r="E62" s="388"/>
      <c r="F62" s="408" t="s">
        <v>612</v>
      </c>
      <c r="G62" s="387"/>
      <c r="H62" s="388"/>
      <c r="I62" s="199"/>
      <c r="J62" s="197"/>
    </row>
    <row r="63" spans="1:10" ht="16.899999999999999" customHeight="1" x14ac:dyDescent="0.2">
      <c r="A63" s="385"/>
      <c r="B63" s="384"/>
      <c r="C63" s="384"/>
      <c r="D63" s="384"/>
      <c r="E63" s="384"/>
      <c r="F63" s="386"/>
      <c r="G63" s="387"/>
      <c r="H63" s="388"/>
      <c r="I63" s="199"/>
      <c r="J63" s="197"/>
    </row>
    <row r="64" spans="1:10" ht="16.899999999999999" customHeight="1" x14ac:dyDescent="0.2">
      <c r="A64" s="385"/>
      <c r="B64" s="384"/>
      <c r="C64" s="384"/>
      <c r="D64" s="384"/>
      <c r="E64" s="384"/>
      <c r="F64" s="386"/>
      <c r="G64" s="387"/>
      <c r="H64" s="388"/>
      <c r="I64" s="199"/>
      <c r="J64" s="197"/>
    </row>
    <row r="65" spans="1:14" ht="19.5" customHeight="1" x14ac:dyDescent="0.2">
      <c r="A65" s="397" t="s">
        <v>277</v>
      </c>
      <c r="B65" s="398"/>
      <c r="C65" s="398"/>
      <c r="D65" s="398"/>
      <c r="E65" s="398"/>
      <c r="F65" s="398"/>
      <c r="G65" s="398"/>
      <c r="H65" s="398"/>
      <c r="I65" s="398"/>
      <c r="J65" s="399"/>
    </row>
    <row r="66" spans="1:14" ht="18.75" customHeight="1" x14ac:dyDescent="0.2">
      <c r="A66" s="385" t="s">
        <v>607</v>
      </c>
      <c r="B66" s="384"/>
      <c r="C66" s="384" t="s">
        <v>608</v>
      </c>
      <c r="D66" s="384"/>
      <c r="E66" s="384"/>
      <c r="F66" s="386" t="s">
        <v>609</v>
      </c>
      <c r="G66" s="387"/>
      <c r="H66" s="388"/>
      <c r="I66" s="150"/>
      <c r="J66" s="197"/>
      <c r="L66" s="417"/>
      <c r="M66" s="417"/>
      <c r="N66" s="417"/>
    </row>
    <row r="67" spans="1:14" ht="15.4" customHeight="1" x14ac:dyDescent="0.2">
      <c r="A67" s="385"/>
      <c r="B67" s="384"/>
      <c r="C67" s="384" t="s">
        <v>613</v>
      </c>
      <c r="D67" s="384"/>
      <c r="E67" s="384"/>
      <c r="F67" s="386" t="s">
        <v>614</v>
      </c>
      <c r="G67" s="387"/>
      <c r="H67" s="388"/>
      <c r="I67" s="150"/>
      <c r="J67" s="197"/>
    </row>
    <row r="68" spans="1:14" ht="15.4" customHeight="1" x14ac:dyDescent="0.2">
      <c r="A68" s="385" t="s">
        <v>617</v>
      </c>
      <c r="B68" s="384"/>
      <c r="C68" s="384" t="s">
        <v>618</v>
      </c>
      <c r="D68" s="384"/>
      <c r="E68" s="384"/>
      <c r="F68" s="386" t="s">
        <v>619</v>
      </c>
      <c r="G68" s="387"/>
      <c r="H68" s="388"/>
      <c r="I68" s="150"/>
      <c r="J68" s="197"/>
    </row>
    <row r="69" spans="1:14" ht="15.4" customHeight="1" x14ac:dyDescent="0.2">
      <c r="A69" s="384"/>
      <c r="B69" s="384"/>
      <c r="C69" s="384"/>
      <c r="D69" s="384"/>
      <c r="E69" s="384"/>
      <c r="F69" s="384"/>
      <c r="G69" s="384"/>
      <c r="H69" s="384"/>
      <c r="I69" s="150"/>
      <c r="J69" s="197"/>
    </row>
    <row r="70" spans="1:14" ht="18.75" customHeight="1" thickBot="1" x14ac:dyDescent="0.25">
      <c r="A70" s="413"/>
      <c r="B70" s="414"/>
      <c r="C70" s="415"/>
      <c r="D70" s="416"/>
      <c r="E70" s="414"/>
      <c r="F70" s="415"/>
      <c r="G70" s="416"/>
      <c r="H70" s="414"/>
      <c r="I70" s="150"/>
      <c r="J70" s="197"/>
    </row>
    <row r="71" spans="1:14" ht="32.25" thickBot="1" x14ac:dyDescent="0.3">
      <c r="A71" s="389"/>
      <c r="B71" s="390"/>
      <c r="C71" s="390"/>
      <c r="D71" s="390"/>
      <c r="E71" s="390"/>
      <c r="F71" s="390"/>
      <c r="G71" s="390"/>
      <c r="H71" s="391"/>
      <c r="I71" s="189" t="s">
        <v>41</v>
      </c>
      <c r="J71" s="62">
        <f>SUM(J4:J5,J7:J15,J17:J24,J26:J30,J32:J35,J37:J38,J40:J48,J50:J55,,J57:J64,J66:J70)</f>
        <v>21</v>
      </c>
    </row>
    <row r="72" spans="1:14" ht="15.75" x14ac:dyDescent="0.25">
      <c r="A72" s="63"/>
      <c r="B72" s="63"/>
      <c r="C72" s="63"/>
      <c r="D72" s="63"/>
      <c r="E72" s="63"/>
      <c r="F72" s="63"/>
      <c r="G72" s="63"/>
      <c r="H72" s="63"/>
      <c r="I72" s="63"/>
      <c r="J72" s="21"/>
    </row>
    <row r="73" spans="1:14" ht="16.5" thickBot="1" x14ac:dyDescent="0.3">
      <c r="A73" s="63"/>
      <c r="B73" s="63"/>
      <c r="C73" s="63"/>
      <c r="D73" s="63"/>
      <c r="E73" s="63"/>
      <c r="F73" s="63"/>
      <c r="G73" s="63"/>
      <c r="H73" s="63"/>
      <c r="I73" s="63"/>
      <c r="J73" s="21"/>
    </row>
    <row r="74" spans="1:14" ht="16.5" thickBot="1" x14ac:dyDescent="0.25">
      <c r="A74" s="404" t="s">
        <v>84</v>
      </c>
      <c r="B74" s="405"/>
      <c r="C74" s="405"/>
      <c r="D74" s="405"/>
      <c r="E74" s="405"/>
      <c r="F74" s="405"/>
      <c r="G74" s="405"/>
      <c r="H74" s="405"/>
      <c r="I74" s="405"/>
      <c r="J74" s="406"/>
    </row>
    <row r="75" spans="1:14" ht="21.75" customHeight="1" x14ac:dyDescent="0.2">
      <c r="A75" s="334" t="s">
        <v>31</v>
      </c>
      <c r="B75" s="410"/>
      <c r="C75" s="411" t="s">
        <v>45</v>
      </c>
      <c r="D75" s="412"/>
      <c r="E75" s="410"/>
      <c r="F75" s="411" t="s">
        <v>85</v>
      </c>
      <c r="G75" s="412"/>
      <c r="H75" s="410"/>
      <c r="I75" s="52" t="s">
        <v>86</v>
      </c>
      <c r="J75" s="66" t="s">
        <v>42</v>
      </c>
    </row>
    <row r="76" spans="1:14" ht="15.75" x14ac:dyDescent="0.2">
      <c r="A76" s="380"/>
      <c r="B76" s="380"/>
      <c r="C76" s="380"/>
      <c r="D76" s="380"/>
      <c r="E76" s="380"/>
      <c r="F76" s="380"/>
      <c r="G76" s="380"/>
      <c r="H76" s="380"/>
      <c r="I76" s="202"/>
      <c r="J76" s="210"/>
    </row>
    <row r="77" spans="1:14" ht="15.75" x14ac:dyDescent="0.2">
      <c r="A77" s="380"/>
      <c r="B77" s="380"/>
      <c r="C77" s="380"/>
      <c r="D77" s="380"/>
      <c r="E77" s="380"/>
      <c r="F77" s="380"/>
      <c r="G77" s="380"/>
      <c r="H77" s="380"/>
      <c r="I77" s="202"/>
      <c r="J77" s="210"/>
    </row>
    <row r="78" spans="1:14" ht="15.75" x14ac:dyDescent="0.2">
      <c r="A78" s="380"/>
      <c r="B78" s="380"/>
      <c r="C78" s="380"/>
      <c r="D78" s="380"/>
      <c r="E78" s="380"/>
      <c r="F78" s="380"/>
      <c r="G78" s="380"/>
      <c r="H78" s="380"/>
      <c r="I78" s="202"/>
      <c r="J78" s="210"/>
    </row>
    <row r="79" spans="1:14" ht="15.75" x14ac:dyDescent="0.2">
      <c r="A79" s="380"/>
      <c r="B79" s="380"/>
      <c r="C79" s="380"/>
      <c r="D79" s="380"/>
      <c r="E79" s="380"/>
      <c r="F79" s="380"/>
      <c r="G79" s="380"/>
      <c r="H79" s="380"/>
      <c r="I79" s="202"/>
      <c r="J79" s="210"/>
    </row>
    <row r="80" spans="1:14" ht="15.75" x14ac:dyDescent="0.2">
      <c r="A80" s="380"/>
      <c r="B80" s="380"/>
      <c r="C80" s="380"/>
      <c r="D80" s="380"/>
      <c r="E80" s="380"/>
      <c r="F80" s="380"/>
      <c r="G80" s="380"/>
      <c r="H80" s="380"/>
      <c r="I80" s="202"/>
      <c r="J80" s="210"/>
    </row>
    <row r="81" spans="1:10" ht="39" customHeight="1" x14ac:dyDescent="0.25">
      <c r="A81" s="203"/>
      <c r="B81" s="203"/>
      <c r="C81" s="383"/>
      <c r="D81" s="383"/>
      <c r="E81" s="383"/>
      <c r="F81" s="203"/>
      <c r="G81" s="203"/>
      <c r="H81" s="203"/>
      <c r="I81" s="204" t="s">
        <v>46</v>
      </c>
      <c r="J81" s="205">
        <f>SUM(J76:J80)</f>
        <v>0</v>
      </c>
    </row>
    <row r="82" spans="1:10" ht="39" customHeight="1" x14ac:dyDescent="0.25">
      <c r="A82" s="63"/>
      <c r="B82" s="63"/>
      <c r="C82" s="144"/>
      <c r="D82" s="144"/>
      <c r="E82" s="144"/>
      <c r="F82" s="63"/>
      <c r="G82" s="63"/>
      <c r="H82" s="63"/>
      <c r="I82" s="63"/>
      <c r="J82" s="147"/>
    </row>
    <row r="83" spans="1:10" ht="17.25" customHeight="1" x14ac:dyDescent="0.25">
      <c r="A83" s="382" t="s">
        <v>26</v>
      </c>
      <c r="B83" s="382"/>
      <c r="C83" s="187"/>
      <c r="D83" s="187"/>
      <c r="E83" s="187"/>
      <c r="F83" s="187"/>
      <c r="G83" s="187"/>
      <c r="H83" s="187"/>
      <c r="I83" s="187"/>
      <c r="J83" s="188"/>
    </row>
    <row r="84" spans="1:10" ht="49.15" customHeight="1" x14ac:dyDescent="0.2">
      <c r="A84" s="381" t="s">
        <v>280</v>
      </c>
      <c r="B84" s="381"/>
      <c r="C84" s="381"/>
      <c r="D84" s="381"/>
      <c r="E84" s="381"/>
      <c r="F84" s="381"/>
      <c r="G84" s="381"/>
      <c r="H84" s="381"/>
      <c r="I84" s="381"/>
      <c r="J84" s="381"/>
    </row>
    <row r="85" spans="1:10" ht="33.6" customHeight="1" x14ac:dyDescent="0.2">
      <c r="A85" s="322" t="s">
        <v>297</v>
      </c>
      <c r="B85" s="322"/>
      <c r="C85" s="322"/>
      <c r="D85" s="322"/>
      <c r="E85" s="322"/>
      <c r="F85" s="322"/>
      <c r="G85" s="322"/>
      <c r="H85" s="322"/>
      <c r="I85" s="322"/>
      <c r="J85" s="322"/>
    </row>
    <row r="86" spans="1:10" ht="15.75" x14ac:dyDescent="0.25">
      <c r="A86" s="63"/>
      <c r="B86" s="63"/>
      <c r="C86" s="30"/>
      <c r="D86" s="30"/>
      <c r="E86" s="30"/>
      <c r="F86" s="63"/>
      <c r="G86" s="63"/>
      <c r="H86" s="63"/>
      <c r="I86" s="63"/>
      <c r="J86" s="21"/>
    </row>
    <row r="87" spans="1:10" ht="15.75" x14ac:dyDescent="0.25">
      <c r="A87" s="63"/>
      <c r="B87" s="63"/>
      <c r="C87" s="63"/>
      <c r="D87" s="63"/>
      <c r="E87" s="63"/>
      <c r="F87" s="63"/>
      <c r="G87" s="63"/>
      <c r="H87" s="63"/>
      <c r="I87" s="63"/>
      <c r="J87" s="21"/>
    </row>
    <row r="88" spans="1:10" x14ac:dyDescent="0.2">
      <c r="A88" s="1"/>
      <c r="B88" s="1"/>
      <c r="C88" s="1"/>
      <c r="D88" s="1"/>
      <c r="E88" s="1"/>
      <c r="F88" s="1"/>
      <c r="G88" s="1"/>
      <c r="H88" s="1"/>
      <c r="I88" s="1"/>
    </row>
    <row r="89" spans="1:10" x14ac:dyDescent="0.2">
      <c r="C89" s="1"/>
      <c r="D89" s="1"/>
      <c r="E89" s="1"/>
    </row>
    <row r="92" spans="1:10" ht="15.75" x14ac:dyDescent="0.25">
      <c r="A92" s="12"/>
      <c r="B92" s="12"/>
    </row>
  </sheetData>
  <sheetProtection password="D097" sheet="1" formatRows="0" insertRows="0" deleteRows="0"/>
  <customSheetViews>
    <customSheetView guid="{A8F759A3-E03E-4753-A763-0E4BA19A6DF3}" scale="115" printArea="1">
      <selection sqref="A1:J1"/>
      <pageMargins left="0.57999999999999996" right="0.14000000000000001" top="0.47244094488188981" bottom="0.51181102362204722" header="0.32" footer="0.51181102362204722"/>
      <pageSetup paperSize="9" scale="95" orientation="landscape" horizontalDpi="4294967295" r:id="rId1"/>
      <headerFooter alignWithMargins="0">
        <oddHeader>&amp;C&amp;A</oddHeader>
      </headerFooter>
    </customSheetView>
  </customSheetViews>
  <mergeCells count="212">
    <mergeCell ref="C64:E64"/>
    <mergeCell ref="F34:H34"/>
    <mergeCell ref="F61:H61"/>
    <mergeCell ref="F62:H62"/>
    <mergeCell ref="C41:E41"/>
    <mergeCell ref="L66:N66"/>
    <mergeCell ref="A61:B61"/>
    <mergeCell ref="A63:B63"/>
    <mergeCell ref="C63:E63"/>
    <mergeCell ref="A64:B64"/>
    <mergeCell ref="C66:E66"/>
    <mergeCell ref="F63:H63"/>
    <mergeCell ref="F59:H59"/>
    <mergeCell ref="F47:H47"/>
    <mergeCell ref="F44:H44"/>
    <mergeCell ref="F57:H57"/>
    <mergeCell ref="F60:H60"/>
    <mergeCell ref="F53:H53"/>
    <mergeCell ref="F51:H51"/>
    <mergeCell ref="F58:H58"/>
    <mergeCell ref="F54:H54"/>
    <mergeCell ref="F46:H46"/>
    <mergeCell ref="A49:J49"/>
    <mergeCell ref="A24:B24"/>
    <mergeCell ref="C24:E24"/>
    <mergeCell ref="A9:B9"/>
    <mergeCell ref="C34:E34"/>
    <mergeCell ref="A34:B34"/>
    <mergeCell ref="A22:B22"/>
    <mergeCell ref="C22:E22"/>
    <mergeCell ref="A15:B15"/>
    <mergeCell ref="C28:E28"/>
    <mergeCell ref="A19:B19"/>
    <mergeCell ref="A26:B26"/>
    <mergeCell ref="A32:B32"/>
    <mergeCell ref="C32:E32"/>
    <mergeCell ref="A29:B29"/>
    <mergeCell ref="C29:E29"/>
    <mergeCell ref="A28:B28"/>
    <mergeCell ref="C33:E33"/>
    <mergeCell ref="A21:B21"/>
    <mergeCell ref="F21:H21"/>
    <mergeCell ref="F14:H14"/>
    <mergeCell ref="F8:H8"/>
    <mergeCell ref="A13:B13"/>
    <mergeCell ref="C13:E13"/>
    <mergeCell ref="F13:H13"/>
    <mergeCell ref="C11:E11"/>
    <mergeCell ref="F11:H11"/>
    <mergeCell ref="A12:B12"/>
    <mergeCell ref="C12:E12"/>
    <mergeCell ref="A8:B8"/>
    <mergeCell ref="C8:E8"/>
    <mergeCell ref="C19:E19"/>
    <mergeCell ref="A14:B14"/>
    <mergeCell ref="C14:E14"/>
    <mergeCell ref="A17:B17"/>
    <mergeCell ref="C18:E18"/>
    <mergeCell ref="F52:H52"/>
    <mergeCell ref="A46:B46"/>
    <mergeCell ref="C53:E53"/>
    <mergeCell ref="F45:H45"/>
    <mergeCell ref="A48:B48"/>
    <mergeCell ref="C48:E48"/>
    <mergeCell ref="F48:H48"/>
    <mergeCell ref="A77:B77"/>
    <mergeCell ref="C77:E77"/>
    <mergeCell ref="F77:H77"/>
    <mergeCell ref="A69:B69"/>
    <mergeCell ref="C69:E69"/>
    <mergeCell ref="F69:H69"/>
    <mergeCell ref="C67:E67"/>
    <mergeCell ref="C68:E68"/>
    <mergeCell ref="A65:J65"/>
    <mergeCell ref="F66:H66"/>
    <mergeCell ref="A74:J74"/>
    <mergeCell ref="A75:B75"/>
    <mergeCell ref="C75:E75"/>
    <mergeCell ref="F75:H75"/>
    <mergeCell ref="A70:B70"/>
    <mergeCell ref="C70:E70"/>
    <mergeCell ref="F70:H70"/>
    <mergeCell ref="A66:B66"/>
    <mergeCell ref="A76:B76"/>
    <mergeCell ref="C76:E76"/>
    <mergeCell ref="F76:H76"/>
    <mergeCell ref="F18:H18"/>
    <mergeCell ref="C21:E21"/>
    <mergeCell ref="F22:H22"/>
    <mergeCell ref="A20:B20"/>
    <mergeCell ref="C20:E20"/>
    <mergeCell ref="F20:H20"/>
    <mergeCell ref="A37:B37"/>
    <mergeCell ref="C37:E37"/>
    <mergeCell ref="A39:J39"/>
    <mergeCell ref="F37:H37"/>
    <mergeCell ref="A36:J36"/>
    <mergeCell ref="A38:B38"/>
    <mergeCell ref="C38:E38"/>
    <mergeCell ref="F38:H38"/>
    <mergeCell ref="F40:H40"/>
    <mergeCell ref="A40:B40"/>
    <mergeCell ref="C40:E40"/>
    <mergeCell ref="C42:E42"/>
    <mergeCell ref="F43:H43"/>
    <mergeCell ref="F50:H50"/>
    <mergeCell ref="A1:J1"/>
    <mergeCell ref="A16:J16"/>
    <mergeCell ref="A25:J25"/>
    <mergeCell ref="C5:E5"/>
    <mergeCell ref="A5:B5"/>
    <mergeCell ref="C15:E15"/>
    <mergeCell ref="F15:H15"/>
    <mergeCell ref="F19:H19"/>
    <mergeCell ref="A18:B18"/>
    <mergeCell ref="F17:H17"/>
    <mergeCell ref="C17:E17"/>
    <mergeCell ref="C9:E9"/>
    <mergeCell ref="F9:H9"/>
    <mergeCell ref="A10:B10"/>
    <mergeCell ref="C10:E10"/>
    <mergeCell ref="F10:H10"/>
    <mergeCell ref="F12:H12"/>
    <mergeCell ref="A11:B11"/>
    <mergeCell ref="F5:H5"/>
    <mergeCell ref="A3:J3"/>
    <mergeCell ref="C7:E7"/>
    <mergeCell ref="F7:H7"/>
    <mergeCell ref="A7:B7"/>
    <mergeCell ref="A4:B4"/>
    <mergeCell ref="C4:E4"/>
    <mergeCell ref="F4:H4"/>
    <mergeCell ref="A6:J6"/>
    <mergeCell ref="C26:E26"/>
    <mergeCell ref="F26:H26"/>
    <mergeCell ref="C30:E30"/>
    <mergeCell ref="F30:H30"/>
    <mergeCell ref="C35:E35"/>
    <mergeCell ref="A27:B27"/>
    <mergeCell ref="C27:E27"/>
    <mergeCell ref="F32:H32"/>
    <mergeCell ref="F27:H27"/>
    <mergeCell ref="A30:B30"/>
    <mergeCell ref="A31:J31"/>
    <mergeCell ref="A33:B33"/>
    <mergeCell ref="F28:H28"/>
    <mergeCell ref="F29:H29"/>
    <mergeCell ref="F33:H33"/>
    <mergeCell ref="A35:B35"/>
    <mergeCell ref="F35:H35"/>
    <mergeCell ref="F24:H24"/>
    <mergeCell ref="A23:B23"/>
    <mergeCell ref="C23:E23"/>
    <mergeCell ref="F23:H23"/>
    <mergeCell ref="C50:E50"/>
    <mergeCell ref="A47:B47"/>
    <mergeCell ref="A44:B44"/>
    <mergeCell ref="A45:B45"/>
    <mergeCell ref="C44:E44"/>
    <mergeCell ref="C45:E45"/>
    <mergeCell ref="C46:E46"/>
    <mergeCell ref="F41:H41"/>
    <mergeCell ref="F42:H42"/>
    <mergeCell ref="A41:B41"/>
    <mergeCell ref="A43:B43"/>
    <mergeCell ref="C43:E43"/>
    <mergeCell ref="F55:H55"/>
    <mergeCell ref="A58:B58"/>
    <mergeCell ref="C58:E58"/>
    <mergeCell ref="C57:E57"/>
    <mergeCell ref="C52:E52"/>
    <mergeCell ref="A71:H71"/>
    <mergeCell ref="A68:B68"/>
    <mergeCell ref="A2:B2"/>
    <mergeCell ref="C2:E2"/>
    <mergeCell ref="F2:H2"/>
    <mergeCell ref="F68:H68"/>
    <mergeCell ref="F67:H67"/>
    <mergeCell ref="A54:B54"/>
    <mergeCell ref="C54:E54"/>
    <mergeCell ref="A53:B53"/>
    <mergeCell ref="C47:E47"/>
    <mergeCell ref="A67:B67"/>
    <mergeCell ref="F64:H64"/>
    <mergeCell ref="A50:B50"/>
    <mergeCell ref="A51:B51"/>
    <mergeCell ref="C51:E51"/>
    <mergeCell ref="A52:B52"/>
    <mergeCell ref="A56:J56"/>
    <mergeCell ref="A57:B57"/>
    <mergeCell ref="C60:E60"/>
    <mergeCell ref="A62:B62"/>
    <mergeCell ref="C61:E61"/>
    <mergeCell ref="C62:E62"/>
    <mergeCell ref="A59:B59"/>
    <mergeCell ref="C59:E59"/>
    <mergeCell ref="A60:B60"/>
    <mergeCell ref="A55:B55"/>
    <mergeCell ref="C55:E55"/>
    <mergeCell ref="A78:B78"/>
    <mergeCell ref="A79:B79"/>
    <mergeCell ref="C80:E80"/>
    <mergeCell ref="C79:E79"/>
    <mergeCell ref="A84:J84"/>
    <mergeCell ref="A85:J85"/>
    <mergeCell ref="F80:H80"/>
    <mergeCell ref="F79:H79"/>
    <mergeCell ref="C78:E78"/>
    <mergeCell ref="A83:B83"/>
    <mergeCell ref="A80:B80"/>
    <mergeCell ref="C81:E81"/>
    <mergeCell ref="F78:H78"/>
  </mergeCells>
  <phoneticPr fontId="2" type="noConversion"/>
  <pageMargins left="0.57999999999999996" right="0.14000000000000001" top="0.47244094488188981" bottom="0.51181102362204722" header="0.32" footer="0.51181102362204722"/>
  <pageSetup paperSize="9" scale="95" orientation="landscape" horizontalDpi="4294967295" r:id="rId2"/>
  <headerFooter alignWithMargins="0">
    <oddHeader>&amp;C&amp;A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opLeftCell="E1" zoomScale="90" zoomScaleNormal="90" zoomScalePageLayoutView="85" workbookViewId="0">
      <selection activeCell="D2" sqref="D2:M2"/>
    </sheetView>
  </sheetViews>
  <sheetFormatPr defaultColWidth="8.7109375" defaultRowHeight="12.75" x14ac:dyDescent="0.2"/>
  <cols>
    <col min="1" max="1" width="27.28515625" customWidth="1"/>
    <col min="2" max="2" width="15.7109375" customWidth="1"/>
    <col min="3" max="3" width="15.85546875" customWidth="1"/>
    <col min="4" max="4" width="15.7109375" customWidth="1"/>
    <col min="5" max="5" width="16.7109375" customWidth="1"/>
    <col min="6" max="6" width="12.7109375" customWidth="1"/>
    <col min="7" max="7" width="16" customWidth="1"/>
    <col min="8" max="8" width="15" customWidth="1"/>
    <col min="9" max="9" width="16" customWidth="1"/>
    <col min="10" max="10" width="15.7109375" customWidth="1"/>
    <col min="11" max="11" width="19.7109375" customWidth="1"/>
    <col min="12" max="12" width="11.140625" customWidth="1"/>
    <col min="13" max="13" width="16" customWidth="1"/>
    <col min="14" max="14" width="13.140625" customWidth="1"/>
    <col min="15" max="15" width="13.28515625" customWidth="1"/>
    <col min="16" max="16" width="11.28515625" customWidth="1"/>
    <col min="17" max="17" width="11.85546875" customWidth="1"/>
    <col min="18" max="18" width="16.7109375" customWidth="1"/>
  </cols>
  <sheetData>
    <row r="1" spans="1:23" ht="21" customHeight="1" thickBot="1" x14ac:dyDescent="0.3">
      <c r="A1" s="418" t="s">
        <v>11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21"/>
      <c r="O1" s="21"/>
      <c r="P1" s="21"/>
      <c r="Q1" s="21"/>
      <c r="R1" s="21"/>
    </row>
    <row r="2" spans="1:23" ht="102.75" customHeight="1" thickBot="1" x14ac:dyDescent="0.3">
      <c r="A2" s="421" t="s">
        <v>301</v>
      </c>
      <c r="B2" s="422"/>
      <c r="C2" s="422"/>
      <c r="D2" s="423" t="s">
        <v>425</v>
      </c>
      <c r="E2" s="423"/>
      <c r="F2" s="423"/>
      <c r="G2" s="423"/>
      <c r="H2" s="423"/>
      <c r="I2" s="423"/>
      <c r="J2" s="423"/>
      <c r="K2" s="423"/>
      <c r="L2" s="423"/>
      <c r="M2" s="423"/>
      <c r="N2" s="21"/>
      <c r="O2" s="21"/>
      <c r="P2" s="21"/>
      <c r="Q2" s="21"/>
      <c r="R2" s="21"/>
    </row>
    <row r="3" spans="1:23" ht="87.4" customHeight="1" x14ac:dyDescent="0.2">
      <c r="A3" s="70" t="s">
        <v>74</v>
      </c>
      <c r="B3" s="171" t="s">
        <v>72</v>
      </c>
      <c r="C3" s="52" t="s">
        <v>48</v>
      </c>
      <c r="D3" s="208" t="s">
        <v>76</v>
      </c>
      <c r="E3" s="208" t="s">
        <v>77</v>
      </c>
      <c r="F3" s="208" t="s">
        <v>78</v>
      </c>
      <c r="G3" s="208" t="s">
        <v>79</v>
      </c>
      <c r="H3" s="208" t="s">
        <v>80</v>
      </c>
      <c r="I3" s="208" t="s">
        <v>82</v>
      </c>
      <c r="J3" s="208" t="s">
        <v>81</v>
      </c>
      <c r="K3" s="208" t="s">
        <v>83</v>
      </c>
      <c r="L3" s="208" t="s">
        <v>51</v>
      </c>
      <c r="M3" s="208" t="s">
        <v>52</v>
      </c>
      <c r="N3" s="52" t="s">
        <v>53</v>
      </c>
      <c r="O3" s="52" t="s">
        <v>75</v>
      </c>
      <c r="P3" s="52" t="s">
        <v>54</v>
      </c>
      <c r="Q3" s="52" t="s">
        <v>51</v>
      </c>
      <c r="R3" s="66" t="s">
        <v>52</v>
      </c>
    </row>
    <row r="4" spans="1:23" ht="15.75" x14ac:dyDescent="0.2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</row>
    <row r="5" spans="1:23" ht="15.75" x14ac:dyDescent="0.2">
      <c r="A5" s="165"/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</row>
    <row r="6" spans="1:23" ht="15.75" x14ac:dyDescent="0.2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</row>
    <row r="7" spans="1:23" s="5" customFormat="1" ht="15.75" x14ac:dyDescent="0.25">
      <c r="A7" s="211"/>
      <c r="B7" s="211"/>
      <c r="C7" s="211"/>
      <c r="D7" s="211"/>
      <c r="E7" s="211"/>
      <c r="F7" s="211"/>
      <c r="G7" s="165"/>
      <c r="H7" s="211"/>
      <c r="I7" s="211"/>
      <c r="J7" s="211"/>
      <c r="K7" s="211"/>
      <c r="L7" s="211"/>
      <c r="M7" s="211"/>
      <c r="N7" s="211"/>
      <c r="O7" s="211"/>
      <c r="P7" s="211"/>
      <c r="Q7" s="211"/>
      <c r="R7" s="211"/>
    </row>
    <row r="8" spans="1:23" ht="15.75" x14ac:dyDescent="0.25">
      <c r="A8" s="206" t="s">
        <v>46</v>
      </c>
      <c r="B8" s="207">
        <f>SUM(B4:B7)</f>
        <v>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pans="1:23" ht="15.75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spans="1:23" ht="15.75" x14ac:dyDescent="0.25">
      <c r="A10" s="420" t="s">
        <v>26</v>
      </c>
      <c r="B10" s="420"/>
      <c r="C10" s="188"/>
      <c r="D10" s="188"/>
      <c r="E10" s="188"/>
      <c r="F10" s="188"/>
      <c r="G10" s="188"/>
      <c r="H10" s="188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spans="1:23" ht="63.75" customHeight="1" x14ac:dyDescent="0.2">
      <c r="A11" s="326" t="s">
        <v>295</v>
      </c>
      <c r="B11" s="326"/>
      <c r="C11" s="326"/>
      <c r="D11" s="326"/>
      <c r="E11" s="326"/>
      <c r="F11" s="326"/>
      <c r="G11" s="326"/>
      <c r="H11" s="326"/>
      <c r="I11" s="146"/>
      <c r="J11" s="146"/>
      <c r="K11" s="146"/>
      <c r="L11" s="146"/>
      <c r="M11" s="146"/>
      <c r="N11" s="146"/>
      <c r="O11" s="146"/>
      <c r="P11" s="146"/>
      <c r="Q11" s="146"/>
      <c r="R11" s="146"/>
    </row>
    <row r="12" spans="1:23" ht="42.75" customHeight="1" x14ac:dyDescent="0.2">
      <c r="A12" s="326" t="s">
        <v>12</v>
      </c>
      <c r="B12" s="326"/>
      <c r="C12" s="326"/>
      <c r="D12" s="326"/>
      <c r="E12" s="326"/>
      <c r="F12" s="326"/>
      <c r="G12" s="326"/>
      <c r="H12" s="326"/>
      <c r="I12" s="146"/>
      <c r="J12" s="146"/>
      <c r="K12" s="146"/>
      <c r="L12" s="146"/>
      <c r="M12" s="146"/>
      <c r="N12" s="146"/>
      <c r="O12" s="146"/>
      <c r="P12" s="146"/>
      <c r="Q12" s="146"/>
      <c r="R12" s="146"/>
    </row>
    <row r="13" spans="1:23" ht="15.75" x14ac:dyDescent="0.25">
      <c r="A13" s="60"/>
      <c r="B13" s="60"/>
      <c r="C13" s="60"/>
      <c r="D13" s="61"/>
      <c r="E13" s="61"/>
      <c r="F13" s="61"/>
      <c r="G13" s="61"/>
      <c r="H13" s="61"/>
      <c r="I13" s="21"/>
      <c r="J13" s="21"/>
      <c r="K13" s="21"/>
      <c r="L13" s="21"/>
      <c r="M13" s="21"/>
      <c r="N13" s="21"/>
      <c r="O13" s="21"/>
      <c r="P13" s="21"/>
      <c r="Q13" s="21"/>
      <c r="R13" s="21"/>
    </row>
    <row r="14" spans="1:23" ht="15.75" x14ac:dyDescent="0.25">
      <c r="A14" s="60"/>
      <c r="B14" s="60"/>
      <c r="C14" s="60"/>
      <c r="D14" s="61"/>
      <c r="E14" s="61"/>
      <c r="F14" s="61"/>
      <c r="G14" s="67"/>
      <c r="H14" s="67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43"/>
      <c r="T14" s="43"/>
      <c r="U14" s="43"/>
      <c r="V14" s="43"/>
      <c r="W14" s="5"/>
    </row>
    <row r="15" spans="1:23" ht="15.75" x14ac:dyDescent="0.25">
      <c r="A15" s="60"/>
      <c r="B15" s="60"/>
      <c r="C15" s="60"/>
      <c r="D15" s="61"/>
      <c r="E15" s="61"/>
      <c r="F15" s="61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44"/>
      <c r="T15" s="44"/>
      <c r="U15" s="44"/>
      <c r="V15" s="44"/>
      <c r="W15" s="5"/>
    </row>
    <row r="16" spans="1:23" ht="15.75" x14ac:dyDescent="0.25">
      <c r="A16" s="60"/>
      <c r="B16" s="60"/>
      <c r="C16" s="60"/>
      <c r="D16" s="61"/>
      <c r="E16" s="61"/>
      <c r="F16" s="61"/>
      <c r="G16" s="61"/>
      <c r="H16" s="61"/>
      <c r="I16" s="21"/>
      <c r="J16" s="21"/>
      <c r="K16" s="21"/>
      <c r="L16" s="21"/>
      <c r="M16" s="21"/>
      <c r="N16" s="21"/>
      <c r="O16" s="21"/>
      <c r="P16" s="21"/>
      <c r="Q16" s="21"/>
      <c r="R16" s="21"/>
    </row>
    <row r="17" spans="1:8" x14ac:dyDescent="0.2">
      <c r="A17" s="10"/>
      <c r="B17" s="10"/>
      <c r="C17" s="10"/>
      <c r="D17" s="10"/>
      <c r="E17" s="10"/>
      <c r="F17" s="10"/>
      <c r="G17" s="10"/>
      <c r="H17" s="9"/>
    </row>
    <row r="18" spans="1:8" ht="15.75" x14ac:dyDescent="0.2">
      <c r="A18" s="7"/>
      <c r="B18" s="7"/>
      <c r="C18" s="7"/>
      <c r="D18" s="9"/>
      <c r="E18" s="9"/>
      <c r="F18" s="9"/>
      <c r="G18" s="9"/>
      <c r="H18" s="9"/>
    </row>
    <row r="19" spans="1:8" ht="15.75" x14ac:dyDescent="0.2">
      <c r="A19" s="7"/>
      <c r="B19" s="7"/>
      <c r="C19" s="7"/>
      <c r="D19" s="9"/>
      <c r="E19" s="9"/>
      <c r="F19" s="9"/>
      <c r="G19" s="9"/>
      <c r="H19" s="9"/>
    </row>
    <row r="20" spans="1:8" ht="15.75" x14ac:dyDescent="0.2">
      <c r="A20" s="7"/>
      <c r="B20" s="7"/>
      <c r="C20" s="7"/>
      <c r="D20" s="9"/>
      <c r="E20" s="9"/>
      <c r="F20" s="9"/>
      <c r="G20" s="9"/>
      <c r="H20" s="9"/>
    </row>
    <row r="21" spans="1:8" ht="15.75" x14ac:dyDescent="0.2">
      <c r="A21" s="7"/>
      <c r="B21" s="7"/>
      <c r="C21" s="7"/>
      <c r="D21" s="9"/>
      <c r="E21" s="9"/>
      <c r="F21" s="9"/>
      <c r="G21" s="9"/>
      <c r="H21" s="9"/>
    </row>
    <row r="22" spans="1:8" ht="15.75" x14ac:dyDescent="0.2">
      <c r="A22" s="7"/>
      <c r="B22" s="7"/>
      <c r="C22" s="7"/>
      <c r="D22" s="9"/>
      <c r="E22" s="9"/>
      <c r="F22" s="9"/>
      <c r="G22" s="9"/>
      <c r="H22" s="9"/>
    </row>
  </sheetData>
  <sheetProtection password="D097" sheet="1" formatRows="0" insertRows="0" deleteRows="0"/>
  <customSheetViews>
    <customSheetView guid="{A8F759A3-E03E-4753-A763-0E4BA19A6DF3}">
      <selection activeCell="D7" sqref="D7"/>
      <pageMargins left="0.41" right="0.14000000000000001" top="0.36151960784313725" bottom="0.75" header="0.3" footer="0.3"/>
      <pageSetup paperSize="9" scale="50" orientation="landscape" r:id="rId1"/>
      <headerFooter scaleWithDoc="0" alignWithMargins="0"/>
    </customSheetView>
  </customSheetViews>
  <mergeCells count="6">
    <mergeCell ref="A1:M1"/>
    <mergeCell ref="A10:B10"/>
    <mergeCell ref="A2:C2"/>
    <mergeCell ref="A11:H11"/>
    <mergeCell ref="A12:H12"/>
    <mergeCell ref="D2:M2"/>
  </mergeCells>
  <phoneticPr fontId="2" type="noConversion"/>
  <pageMargins left="0.41" right="0.14000000000000001" top="0.36151960784313725" bottom="0.75" header="0.3" footer="0.3"/>
  <pageSetup paperSize="9" scale="50" orientation="landscape" r:id="rId2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42"/>
  <sheetViews>
    <sheetView zoomScale="90" zoomScaleNormal="90" workbookViewId="0">
      <selection activeCell="E104" sqref="E104"/>
    </sheetView>
  </sheetViews>
  <sheetFormatPr defaultColWidth="8.7109375" defaultRowHeight="12.75" x14ac:dyDescent="0.2"/>
  <cols>
    <col min="1" max="1" width="71.7109375" customWidth="1"/>
    <col min="2" max="2" width="45.5703125" customWidth="1"/>
  </cols>
  <sheetData>
    <row r="1" spans="1:6" ht="49.9" customHeight="1" thickBot="1" x14ac:dyDescent="0.3">
      <c r="A1" s="429" t="s">
        <v>294</v>
      </c>
      <c r="B1" s="430"/>
      <c r="C1" s="431"/>
    </row>
    <row r="2" spans="1:6" ht="16.5" thickBot="1" x14ac:dyDescent="0.3">
      <c r="A2" s="72" t="s">
        <v>45</v>
      </c>
      <c r="B2" s="73" t="s">
        <v>43</v>
      </c>
      <c r="C2" s="190" t="s">
        <v>46</v>
      </c>
    </row>
    <row r="3" spans="1:6" ht="15.75" x14ac:dyDescent="0.25">
      <c r="A3" s="425" t="s">
        <v>274</v>
      </c>
      <c r="B3" s="426"/>
      <c r="C3" s="74">
        <f>SUM(C4:C104)</f>
        <v>387</v>
      </c>
    </row>
    <row r="4" spans="1:6" ht="15.75" x14ac:dyDescent="0.25">
      <c r="A4" s="150" t="s">
        <v>345</v>
      </c>
      <c r="B4" s="166" t="s">
        <v>363</v>
      </c>
      <c r="C4" s="211">
        <v>1</v>
      </c>
      <c r="F4" s="13"/>
    </row>
    <row r="5" spans="1:6" ht="15.75" x14ac:dyDescent="0.25">
      <c r="A5" s="150" t="s">
        <v>346</v>
      </c>
      <c r="B5" s="166" t="s">
        <v>363</v>
      </c>
      <c r="C5" s="211">
        <v>1</v>
      </c>
      <c r="F5" s="13"/>
    </row>
    <row r="6" spans="1:6" ht="15.75" x14ac:dyDescent="0.25">
      <c r="A6" s="211" t="s">
        <v>347</v>
      </c>
      <c r="B6" s="166" t="s">
        <v>363</v>
      </c>
      <c r="C6" s="211">
        <v>1</v>
      </c>
      <c r="F6" s="13"/>
    </row>
    <row r="7" spans="1:6" ht="15.75" x14ac:dyDescent="0.25">
      <c r="A7" s="211" t="s">
        <v>348</v>
      </c>
      <c r="B7" s="166" t="s">
        <v>363</v>
      </c>
      <c r="C7" s="211">
        <v>1</v>
      </c>
      <c r="F7" s="13"/>
    </row>
    <row r="8" spans="1:6" ht="15.75" x14ac:dyDescent="0.25">
      <c r="A8" s="211" t="s">
        <v>349</v>
      </c>
      <c r="B8" s="166" t="s">
        <v>363</v>
      </c>
      <c r="C8" s="211">
        <v>1</v>
      </c>
      <c r="F8" s="13"/>
    </row>
    <row r="9" spans="1:6" ht="15.75" x14ac:dyDescent="0.25">
      <c r="A9" s="211" t="s">
        <v>350</v>
      </c>
      <c r="B9" s="166" t="s">
        <v>363</v>
      </c>
      <c r="C9" s="211">
        <v>1</v>
      </c>
      <c r="F9" s="13"/>
    </row>
    <row r="10" spans="1:6" ht="15.75" x14ac:dyDescent="0.25">
      <c r="A10" s="211" t="s">
        <v>351</v>
      </c>
      <c r="B10" s="166" t="s">
        <v>363</v>
      </c>
      <c r="C10" s="211">
        <v>1</v>
      </c>
      <c r="F10" s="13"/>
    </row>
    <row r="11" spans="1:6" ht="15.75" x14ac:dyDescent="0.25">
      <c r="A11" s="211" t="s">
        <v>352</v>
      </c>
      <c r="B11" s="166" t="s">
        <v>363</v>
      </c>
      <c r="C11" s="211">
        <v>1</v>
      </c>
      <c r="F11" s="13"/>
    </row>
    <row r="12" spans="1:6" ht="15.75" x14ac:dyDescent="0.25">
      <c r="A12" s="211" t="s">
        <v>353</v>
      </c>
      <c r="B12" s="166" t="s">
        <v>363</v>
      </c>
      <c r="C12" s="211">
        <v>1</v>
      </c>
      <c r="F12" s="13"/>
    </row>
    <row r="13" spans="1:6" ht="15.75" x14ac:dyDescent="0.25">
      <c r="A13" s="211" t="s">
        <v>354</v>
      </c>
      <c r="B13" s="166" t="s">
        <v>363</v>
      </c>
      <c r="C13" s="211">
        <v>1</v>
      </c>
      <c r="F13" s="13"/>
    </row>
    <row r="14" spans="1:6" ht="15.75" x14ac:dyDescent="0.25">
      <c r="A14" s="211" t="s">
        <v>355</v>
      </c>
      <c r="B14" s="166" t="s">
        <v>363</v>
      </c>
      <c r="C14" s="211">
        <v>1</v>
      </c>
      <c r="F14" s="13"/>
    </row>
    <row r="15" spans="1:6" ht="15.75" x14ac:dyDescent="0.25">
      <c r="A15" s="211" t="s">
        <v>356</v>
      </c>
      <c r="B15" s="166" t="s">
        <v>363</v>
      </c>
      <c r="C15" s="211">
        <v>1</v>
      </c>
      <c r="F15" s="13"/>
    </row>
    <row r="16" spans="1:6" ht="15.75" x14ac:dyDescent="0.25">
      <c r="A16" s="211" t="s">
        <v>357</v>
      </c>
      <c r="B16" s="166" t="s">
        <v>363</v>
      </c>
      <c r="C16" s="211">
        <v>1</v>
      </c>
      <c r="F16" s="13"/>
    </row>
    <row r="17" spans="1:6" ht="15.75" x14ac:dyDescent="0.25">
      <c r="A17" s="211" t="s">
        <v>358</v>
      </c>
      <c r="B17" s="166" t="s">
        <v>363</v>
      </c>
      <c r="C17" s="211">
        <v>1</v>
      </c>
      <c r="F17" s="13"/>
    </row>
    <row r="18" spans="1:6" ht="15.75" x14ac:dyDescent="0.25">
      <c r="A18" s="211" t="s">
        <v>359</v>
      </c>
      <c r="B18" s="166" t="s">
        <v>363</v>
      </c>
      <c r="C18" s="211">
        <v>1</v>
      </c>
      <c r="F18" s="13"/>
    </row>
    <row r="19" spans="1:6" ht="15.75" x14ac:dyDescent="0.25">
      <c r="A19" s="211" t="s">
        <v>360</v>
      </c>
      <c r="B19" s="166" t="s">
        <v>363</v>
      </c>
      <c r="C19" s="211">
        <v>1</v>
      </c>
      <c r="F19" s="13"/>
    </row>
    <row r="20" spans="1:6" ht="15.75" x14ac:dyDescent="0.25">
      <c r="A20" s="211" t="s">
        <v>361</v>
      </c>
      <c r="B20" s="166" t="s">
        <v>363</v>
      </c>
      <c r="C20" s="211">
        <v>1</v>
      </c>
      <c r="F20" s="13"/>
    </row>
    <row r="21" spans="1:6" ht="15.75" x14ac:dyDescent="0.25">
      <c r="A21" s="211" t="s">
        <v>362</v>
      </c>
      <c r="B21" s="166" t="s">
        <v>363</v>
      </c>
      <c r="C21" s="211">
        <v>1</v>
      </c>
      <c r="F21" s="13"/>
    </row>
    <row r="22" spans="1:6" ht="15.75" x14ac:dyDescent="0.25">
      <c r="A22" s="211" t="s">
        <v>426</v>
      </c>
      <c r="B22" s="166" t="s">
        <v>427</v>
      </c>
      <c r="C22" s="211">
        <v>1</v>
      </c>
      <c r="F22" s="13"/>
    </row>
    <row r="23" spans="1:6" ht="15.75" x14ac:dyDescent="0.25">
      <c r="A23" s="150" t="s">
        <v>428</v>
      </c>
      <c r="B23" s="166" t="s">
        <v>427</v>
      </c>
      <c r="C23" s="211">
        <v>1</v>
      </c>
      <c r="F23" s="13"/>
    </row>
    <row r="24" spans="1:6" ht="15.75" x14ac:dyDescent="0.25">
      <c r="A24" s="150" t="s">
        <v>429</v>
      </c>
      <c r="B24" s="166" t="s">
        <v>427</v>
      </c>
      <c r="C24" s="211">
        <v>1</v>
      </c>
      <c r="F24" s="13"/>
    </row>
    <row r="25" spans="1:6" ht="15.75" x14ac:dyDescent="0.25">
      <c r="A25" s="211" t="s">
        <v>430</v>
      </c>
      <c r="B25" s="166" t="s">
        <v>427</v>
      </c>
      <c r="C25" s="211">
        <v>1</v>
      </c>
      <c r="F25" s="13"/>
    </row>
    <row r="26" spans="1:6" ht="15.75" x14ac:dyDescent="0.25">
      <c r="A26" s="211" t="s">
        <v>431</v>
      </c>
      <c r="B26" s="166" t="s">
        <v>427</v>
      </c>
      <c r="C26" s="211">
        <v>1</v>
      </c>
      <c r="F26" s="13"/>
    </row>
    <row r="27" spans="1:6" ht="15.75" x14ac:dyDescent="0.25">
      <c r="A27" s="211" t="s">
        <v>432</v>
      </c>
      <c r="B27" s="166" t="s">
        <v>427</v>
      </c>
      <c r="C27" s="211">
        <v>1</v>
      </c>
      <c r="F27" s="13"/>
    </row>
    <row r="28" spans="1:6" ht="15.75" x14ac:dyDescent="0.25">
      <c r="A28" s="211" t="s">
        <v>433</v>
      </c>
      <c r="B28" s="166" t="s">
        <v>427</v>
      </c>
      <c r="C28" s="211">
        <v>1</v>
      </c>
      <c r="F28" s="13"/>
    </row>
    <row r="29" spans="1:6" ht="15.75" x14ac:dyDescent="0.25">
      <c r="A29" s="211" t="s">
        <v>434</v>
      </c>
      <c r="B29" s="166" t="s">
        <v>427</v>
      </c>
      <c r="C29" s="211">
        <v>1</v>
      </c>
      <c r="F29" s="13"/>
    </row>
    <row r="30" spans="1:6" ht="15.75" x14ac:dyDescent="0.25">
      <c r="A30" s="211" t="s">
        <v>435</v>
      </c>
      <c r="B30" s="166" t="s">
        <v>427</v>
      </c>
      <c r="C30" s="211">
        <v>1</v>
      </c>
      <c r="F30" s="13"/>
    </row>
    <row r="31" spans="1:6" ht="15.75" x14ac:dyDescent="0.25">
      <c r="A31" s="211" t="s">
        <v>436</v>
      </c>
      <c r="B31" s="166" t="s">
        <v>427</v>
      </c>
      <c r="C31" s="211">
        <v>1</v>
      </c>
      <c r="F31" s="13"/>
    </row>
    <row r="32" spans="1:6" ht="15.75" x14ac:dyDescent="0.25">
      <c r="A32" s="211" t="s">
        <v>437</v>
      </c>
      <c r="B32" s="166" t="s">
        <v>427</v>
      </c>
      <c r="C32" s="211">
        <v>1</v>
      </c>
      <c r="F32" s="13"/>
    </row>
    <row r="33" spans="1:6" ht="15.75" x14ac:dyDescent="0.25">
      <c r="A33" s="211" t="s">
        <v>438</v>
      </c>
      <c r="B33" s="166" t="s">
        <v>427</v>
      </c>
      <c r="C33" s="211">
        <v>1</v>
      </c>
      <c r="F33" s="13"/>
    </row>
    <row r="34" spans="1:6" ht="15.75" x14ac:dyDescent="0.25">
      <c r="A34" s="211" t="s">
        <v>439</v>
      </c>
      <c r="B34" s="166" t="s">
        <v>427</v>
      </c>
      <c r="C34" s="211">
        <v>1</v>
      </c>
      <c r="F34" s="13"/>
    </row>
    <row r="35" spans="1:6" ht="15.75" x14ac:dyDescent="0.25">
      <c r="A35" s="211" t="s">
        <v>440</v>
      </c>
      <c r="B35" s="166" t="s">
        <v>427</v>
      </c>
      <c r="C35" s="211">
        <v>1</v>
      </c>
      <c r="F35" s="13"/>
    </row>
    <row r="36" spans="1:6" ht="15.75" x14ac:dyDescent="0.25">
      <c r="A36" s="211" t="s">
        <v>441</v>
      </c>
      <c r="B36" s="166" t="s">
        <v>427</v>
      </c>
      <c r="C36" s="211">
        <v>1</v>
      </c>
      <c r="F36" s="13"/>
    </row>
    <row r="37" spans="1:6" ht="15.75" x14ac:dyDescent="0.25">
      <c r="A37" s="211" t="s">
        <v>442</v>
      </c>
      <c r="B37" s="166" t="s">
        <v>427</v>
      </c>
      <c r="C37" s="211">
        <v>1</v>
      </c>
      <c r="F37" s="13"/>
    </row>
    <row r="38" spans="1:6" ht="15.75" x14ac:dyDescent="0.25">
      <c r="A38" s="211" t="s">
        <v>443</v>
      </c>
      <c r="B38" s="166" t="s">
        <v>427</v>
      </c>
      <c r="C38" s="211">
        <v>1</v>
      </c>
      <c r="F38" s="13"/>
    </row>
    <row r="39" spans="1:6" ht="15.75" x14ac:dyDescent="0.25">
      <c r="A39" s="211" t="s">
        <v>444</v>
      </c>
      <c r="B39" s="166" t="s">
        <v>427</v>
      </c>
      <c r="C39" s="211">
        <v>1</v>
      </c>
      <c r="F39" s="13"/>
    </row>
    <row r="40" spans="1:6" ht="15.75" x14ac:dyDescent="0.25">
      <c r="A40" s="211" t="s">
        <v>445</v>
      </c>
      <c r="B40" s="280" t="s">
        <v>446</v>
      </c>
      <c r="C40" s="211">
        <v>1</v>
      </c>
      <c r="F40" s="13"/>
    </row>
    <row r="41" spans="1:6" ht="15.75" x14ac:dyDescent="0.25">
      <c r="A41" s="150" t="s">
        <v>463</v>
      </c>
      <c r="B41" s="166" t="s">
        <v>464</v>
      </c>
      <c r="C41" s="211">
        <v>1</v>
      </c>
      <c r="F41" s="13"/>
    </row>
    <row r="42" spans="1:6" ht="15.75" x14ac:dyDescent="0.25">
      <c r="A42" s="150" t="s">
        <v>465</v>
      </c>
      <c r="B42" s="166" t="s">
        <v>464</v>
      </c>
      <c r="C42" s="211">
        <v>1</v>
      </c>
      <c r="F42" s="13"/>
    </row>
    <row r="43" spans="1:6" ht="15.75" x14ac:dyDescent="0.25">
      <c r="A43" s="211" t="s">
        <v>466</v>
      </c>
      <c r="B43" s="166" t="s">
        <v>464</v>
      </c>
      <c r="C43" s="211">
        <v>1</v>
      </c>
      <c r="F43" s="13"/>
    </row>
    <row r="44" spans="1:6" ht="15.75" x14ac:dyDescent="0.25">
      <c r="A44" s="211" t="s">
        <v>467</v>
      </c>
      <c r="B44" s="166" t="s">
        <v>464</v>
      </c>
      <c r="C44" s="211">
        <v>1</v>
      </c>
      <c r="F44" s="13"/>
    </row>
    <row r="45" spans="1:6" ht="15.75" x14ac:dyDescent="0.25">
      <c r="A45" s="211" t="s">
        <v>468</v>
      </c>
      <c r="B45" s="166" t="s">
        <v>464</v>
      </c>
      <c r="C45" s="211">
        <v>1</v>
      </c>
      <c r="F45" s="13"/>
    </row>
    <row r="46" spans="1:6" ht="15.75" x14ac:dyDescent="0.25">
      <c r="A46" s="211" t="s">
        <v>469</v>
      </c>
      <c r="B46" s="166" t="s">
        <v>464</v>
      </c>
      <c r="C46" s="211">
        <v>1</v>
      </c>
      <c r="F46" s="13"/>
    </row>
    <row r="47" spans="1:6" ht="15.75" x14ac:dyDescent="0.25">
      <c r="A47" s="211" t="s">
        <v>470</v>
      </c>
      <c r="B47" s="166" t="s">
        <v>471</v>
      </c>
      <c r="C47" s="211">
        <v>1</v>
      </c>
      <c r="F47" s="13"/>
    </row>
    <row r="48" spans="1:6" ht="15.75" x14ac:dyDescent="0.25">
      <c r="A48" s="211" t="s">
        <v>472</v>
      </c>
      <c r="B48" s="166" t="s">
        <v>473</v>
      </c>
      <c r="C48" s="211">
        <v>1</v>
      </c>
      <c r="F48" s="13"/>
    </row>
    <row r="49" spans="1:6" ht="15.75" x14ac:dyDescent="0.25">
      <c r="A49" s="211" t="s">
        <v>474</v>
      </c>
      <c r="B49" s="166" t="s">
        <v>473</v>
      </c>
      <c r="C49" s="211">
        <v>1</v>
      </c>
      <c r="F49" s="13"/>
    </row>
    <row r="50" spans="1:6" ht="15.75" x14ac:dyDescent="0.25">
      <c r="A50" s="211" t="s">
        <v>475</v>
      </c>
      <c r="B50" s="166" t="s">
        <v>473</v>
      </c>
      <c r="C50" s="211">
        <v>1</v>
      </c>
      <c r="F50" s="13"/>
    </row>
    <row r="51" spans="1:6" ht="15.75" x14ac:dyDescent="0.25">
      <c r="A51" s="211" t="s">
        <v>476</v>
      </c>
      <c r="B51" s="166" t="s">
        <v>471</v>
      </c>
      <c r="C51" s="211">
        <v>1</v>
      </c>
      <c r="F51" s="13"/>
    </row>
    <row r="52" spans="1:6" ht="15.75" x14ac:dyDescent="0.25">
      <c r="A52" s="211" t="s">
        <v>477</v>
      </c>
      <c r="B52" s="166" t="s">
        <v>471</v>
      </c>
      <c r="C52" s="211">
        <v>1</v>
      </c>
      <c r="F52" s="13"/>
    </row>
    <row r="53" spans="1:6" ht="15.75" x14ac:dyDescent="0.25">
      <c r="A53" s="211" t="s">
        <v>478</v>
      </c>
      <c r="B53" s="166" t="s">
        <v>471</v>
      </c>
      <c r="C53" s="211">
        <v>1</v>
      </c>
      <c r="F53" s="13"/>
    </row>
    <row r="54" spans="1:6" ht="15.75" x14ac:dyDescent="0.25">
      <c r="A54" s="211" t="s">
        <v>479</v>
      </c>
      <c r="B54" s="166" t="s">
        <v>471</v>
      </c>
      <c r="C54" s="211">
        <v>1</v>
      </c>
      <c r="F54" s="13"/>
    </row>
    <row r="55" spans="1:6" ht="47.25" x14ac:dyDescent="0.25">
      <c r="A55" s="150" t="s">
        <v>497</v>
      </c>
      <c r="B55" s="166" t="s">
        <v>498</v>
      </c>
      <c r="C55" s="211">
        <v>1</v>
      </c>
      <c r="F55" s="13"/>
    </row>
    <row r="56" spans="1:6" ht="47.25" x14ac:dyDescent="0.25">
      <c r="A56" s="150" t="s">
        <v>499</v>
      </c>
      <c r="B56" s="166" t="s">
        <v>498</v>
      </c>
      <c r="C56" s="211">
        <v>1</v>
      </c>
      <c r="F56" s="13"/>
    </row>
    <row r="57" spans="1:6" ht="15.75" x14ac:dyDescent="0.25">
      <c r="A57" s="211" t="s">
        <v>500</v>
      </c>
      <c r="B57" s="166" t="s">
        <v>501</v>
      </c>
      <c r="C57" s="211">
        <v>1</v>
      </c>
      <c r="F57" s="13"/>
    </row>
    <row r="58" spans="1:6" ht="31.5" x14ac:dyDescent="0.25">
      <c r="A58" s="211" t="s">
        <v>502</v>
      </c>
      <c r="B58" s="166" t="s">
        <v>503</v>
      </c>
      <c r="C58" s="211">
        <v>1</v>
      </c>
      <c r="F58" s="13"/>
    </row>
    <row r="59" spans="1:6" ht="15.75" x14ac:dyDescent="0.25">
      <c r="A59" s="211" t="s">
        <v>504</v>
      </c>
      <c r="B59" s="166" t="s">
        <v>505</v>
      </c>
      <c r="C59" s="211">
        <v>1</v>
      </c>
      <c r="F59" s="13"/>
    </row>
    <row r="60" spans="1:6" ht="15.75" x14ac:dyDescent="0.25">
      <c r="A60" s="211" t="s">
        <v>506</v>
      </c>
      <c r="B60" s="166" t="s">
        <v>507</v>
      </c>
      <c r="C60" s="211">
        <v>1</v>
      </c>
      <c r="F60" s="13"/>
    </row>
    <row r="61" spans="1:6" ht="15.75" x14ac:dyDescent="0.25">
      <c r="A61" s="211" t="s">
        <v>508</v>
      </c>
      <c r="B61" s="166" t="s">
        <v>509</v>
      </c>
      <c r="C61" s="211">
        <v>1</v>
      </c>
      <c r="F61" s="13"/>
    </row>
    <row r="62" spans="1:6" ht="15.75" x14ac:dyDescent="0.25">
      <c r="A62" s="211" t="s">
        <v>510</v>
      </c>
      <c r="B62" s="166" t="s">
        <v>505</v>
      </c>
      <c r="C62" s="211">
        <v>1</v>
      </c>
      <c r="F62" s="13"/>
    </row>
    <row r="63" spans="1:6" ht="31.5" x14ac:dyDescent="0.25">
      <c r="A63" s="211" t="s">
        <v>511</v>
      </c>
      <c r="B63" s="166" t="s">
        <v>505</v>
      </c>
      <c r="C63" s="211">
        <v>1</v>
      </c>
      <c r="F63" s="13"/>
    </row>
    <row r="64" spans="1:6" ht="31.5" x14ac:dyDescent="0.25">
      <c r="A64" s="211" t="s">
        <v>512</v>
      </c>
      <c r="B64" s="166" t="s">
        <v>505</v>
      </c>
      <c r="C64" s="211">
        <v>1</v>
      </c>
      <c r="F64" s="13"/>
    </row>
    <row r="65" spans="1:6" ht="31.5" x14ac:dyDescent="0.25">
      <c r="A65" s="211" t="s">
        <v>513</v>
      </c>
      <c r="B65" s="166" t="s">
        <v>505</v>
      </c>
      <c r="C65" s="211">
        <v>1</v>
      </c>
      <c r="F65" s="13"/>
    </row>
    <row r="66" spans="1:6" ht="16.5" thickBot="1" x14ac:dyDescent="0.3">
      <c r="A66" s="211" t="s">
        <v>514</v>
      </c>
      <c r="B66" s="166" t="s">
        <v>505</v>
      </c>
      <c r="C66" s="211">
        <v>1</v>
      </c>
      <c r="F66" s="13"/>
    </row>
    <row r="67" spans="1:6" ht="16.5" thickBot="1" x14ac:dyDescent="0.3">
      <c r="A67" s="291" t="s">
        <v>531</v>
      </c>
      <c r="B67" s="166" t="s">
        <v>527</v>
      </c>
      <c r="C67" s="211">
        <v>1</v>
      </c>
      <c r="F67" s="13"/>
    </row>
    <row r="68" spans="1:6" ht="32.25" thickBot="1" x14ac:dyDescent="0.3">
      <c r="A68" s="292" t="s">
        <v>523</v>
      </c>
      <c r="B68" s="166" t="s">
        <v>527</v>
      </c>
      <c r="C68" s="211">
        <v>1</v>
      </c>
      <c r="F68" s="13"/>
    </row>
    <row r="69" spans="1:6" ht="16.5" thickBot="1" x14ac:dyDescent="0.3">
      <c r="A69" s="292" t="s">
        <v>524</v>
      </c>
      <c r="B69" s="166" t="s">
        <v>527</v>
      </c>
      <c r="C69" s="211">
        <v>1</v>
      </c>
      <c r="F69" s="13"/>
    </row>
    <row r="70" spans="1:6" ht="15.75" x14ac:dyDescent="0.25">
      <c r="A70" s="432" t="s">
        <v>525</v>
      </c>
      <c r="B70" s="166" t="s">
        <v>527</v>
      </c>
      <c r="C70" s="211">
        <v>1</v>
      </c>
      <c r="F70" s="13"/>
    </row>
    <row r="71" spans="1:6" ht="16.5" thickBot="1" x14ac:dyDescent="0.3">
      <c r="A71" s="433"/>
      <c r="B71" s="166" t="s">
        <v>527</v>
      </c>
      <c r="C71" s="211">
        <v>1</v>
      </c>
      <c r="F71" s="13"/>
    </row>
    <row r="72" spans="1:6" ht="16.5" thickBot="1" x14ac:dyDescent="0.3">
      <c r="A72" s="292" t="s">
        <v>526</v>
      </c>
      <c r="B72" s="166" t="s">
        <v>527</v>
      </c>
      <c r="C72" s="211">
        <v>1</v>
      </c>
      <c r="F72" s="13"/>
    </row>
    <row r="73" spans="1:6" ht="16.5" thickBot="1" x14ac:dyDescent="0.3">
      <c r="A73" s="291" t="s">
        <v>528</v>
      </c>
      <c r="B73" s="166" t="s">
        <v>527</v>
      </c>
      <c r="C73" s="211">
        <v>1</v>
      </c>
      <c r="F73" s="13"/>
    </row>
    <row r="74" spans="1:6" ht="16.5" thickBot="1" x14ac:dyDescent="0.3">
      <c r="A74" s="292" t="s">
        <v>529</v>
      </c>
      <c r="B74" s="166" t="s">
        <v>527</v>
      </c>
      <c r="C74" s="211">
        <v>1</v>
      </c>
      <c r="F74" s="13"/>
    </row>
    <row r="75" spans="1:6" ht="16.5" thickBot="1" x14ac:dyDescent="0.3">
      <c r="A75" s="292" t="s">
        <v>530</v>
      </c>
      <c r="B75" s="166" t="s">
        <v>527</v>
      </c>
      <c r="C75" s="211">
        <v>1</v>
      </c>
      <c r="F75" s="13"/>
    </row>
    <row r="76" spans="1:6" ht="16.5" thickBot="1" x14ac:dyDescent="0.3">
      <c r="A76" s="293" t="s">
        <v>532</v>
      </c>
      <c r="B76" s="166" t="s">
        <v>553</v>
      </c>
      <c r="C76" s="211">
        <v>1</v>
      </c>
      <c r="F76" s="13"/>
    </row>
    <row r="77" spans="1:6" ht="16.5" thickBot="1" x14ac:dyDescent="0.3">
      <c r="A77" s="294" t="s">
        <v>533</v>
      </c>
      <c r="B77" s="166" t="s">
        <v>553</v>
      </c>
      <c r="C77" s="211">
        <v>1</v>
      </c>
      <c r="F77" s="13"/>
    </row>
    <row r="78" spans="1:6" ht="16.5" thickBot="1" x14ac:dyDescent="0.3">
      <c r="A78" s="294" t="s">
        <v>534</v>
      </c>
      <c r="B78" s="166" t="s">
        <v>553</v>
      </c>
      <c r="C78" s="211">
        <v>1</v>
      </c>
      <c r="F78" s="13"/>
    </row>
    <row r="79" spans="1:6" ht="16.5" thickBot="1" x14ac:dyDescent="0.3">
      <c r="A79" s="294" t="s">
        <v>535</v>
      </c>
      <c r="B79" s="166" t="s">
        <v>553</v>
      </c>
      <c r="C79" s="211">
        <v>1</v>
      </c>
      <c r="F79" s="13"/>
    </row>
    <row r="80" spans="1:6" ht="16.5" thickBot="1" x14ac:dyDescent="0.3">
      <c r="A80" s="294" t="s">
        <v>536</v>
      </c>
      <c r="B80" s="166" t="s">
        <v>553</v>
      </c>
      <c r="C80" s="211">
        <v>1</v>
      </c>
      <c r="F80" s="13"/>
    </row>
    <row r="81" spans="1:6" ht="16.5" thickBot="1" x14ac:dyDescent="0.3">
      <c r="A81" s="294" t="s">
        <v>537</v>
      </c>
      <c r="B81" s="166" t="s">
        <v>553</v>
      </c>
      <c r="C81" s="211">
        <v>1</v>
      </c>
      <c r="F81" s="13"/>
    </row>
    <row r="82" spans="1:6" ht="16.5" thickBot="1" x14ac:dyDescent="0.3">
      <c r="A82" s="294" t="s">
        <v>538</v>
      </c>
      <c r="B82" s="166" t="s">
        <v>553</v>
      </c>
      <c r="C82" s="211">
        <v>1</v>
      </c>
      <c r="F82" s="13"/>
    </row>
    <row r="83" spans="1:6" ht="16.5" thickBot="1" x14ac:dyDescent="0.3">
      <c r="A83" s="294" t="s">
        <v>539</v>
      </c>
      <c r="B83" s="166" t="s">
        <v>553</v>
      </c>
      <c r="C83" s="211">
        <v>1</v>
      </c>
      <c r="F83" s="13"/>
    </row>
    <row r="84" spans="1:6" ht="16.5" thickBot="1" x14ac:dyDescent="0.3">
      <c r="A84" s="294" t="s">
        <v>540</v>
      </c>
      <c r="B84" s="166" t="s">
        <v>553</v>
      </c>
      <c r="C84" s="211">
        <v>1</v>
      </c>
      <c r="F84" s="13"/>
    </row>
    <row r="85" spans="1:6" ht="16.5" thickBot="1" x14ac:dyDescent="0.3">
      <c r="A85" s="295" t="s">
        <v>541</v>
      </c>
      <c r="B85" s="166" t="s">
        <v>553</v>
      </c>
      <c r="C85" s="211">
        <v>1</v>
      </c>
      <c r="F85" s="13"/>
    </row>
    <row r="86" spans="1:6" ht="16.5" thickBot="1" x14ac:dyDescent="0.3">
      <c r="A86" s="294" t="s">
        <v>542</v>
      </c>
      <c r="B86" s="166" t="s">
        <v>553</v>
      </c>
      <c r="C86" s="211">
        <v>1</v>
      </c>
      <c r="F86" s="13"/>
    </row>
    <row r="87" spans="1:6" ht="16.5" thickBot="1" x14ac:dyDescent="0.3">
      <c r="A87" s="294" t="s">
        <v>543</v>
      </c>
      <c r="B87" s="166" t="s">
        <v>553</v>
      </c>
      <c r="C87" s="211">
        <v>1</v>
      </c>
      <c r="F87" s="13"/>
    </row>
    <row r="88" spans="1:6" ht="16.5" thickBot="1" x14ac:dyDescent="0.3">
      <c r="A88" s="295" t="s">
        <v>544</v>
      </c>
      <c r="B88" s="166" t="s">
        <v>553</v>
      </c>
      <c r="C88" s="211">
        <v>1</v>
      </c>
      <c r="F88" s="13"/>
    </row>
    <row r="89" spans="1:6" ht="16.5" thickBot="1" x14ac:dyDescent="0.3">
      <c r="A89" s="294" t="s">
        <v>545</v>
      </c>
      <c r="B89" s="166" t="s">
        <v>553</v>
      </c>
      <c r="C89" s="211">
        <v>1</v>
      </c>
      <c r="F89" s="13"/>
    </row>
    <row r="90" spans="1:6" ht="16.5" thickBot="1" x14ac:dyDescent="0.3">
      <c r="A90" s="294" t="s">
        <v>546</v>
      </c>
      <c r="B90" s="166" t="s">
        <v>553</v>
      </c>
      <c r="C90" s="211">
        <v>1</v>
      </c>
      <c r="F90" s="13"/>
    </row>
    <row r="91" spans="1:6" ht="16.5" thickBot="1" x14ac:dyDescent="0.3">
      <c r="A91" s="294" t="s">
        <v>547</v>
      </c>
      <c r="B91" s="166" t="s">
        <v>553</v>
      </c>
      <c r="C91" s="211">
        <v>1</v>
      </c>
      <c r="F91" s="13"/>
    </row>
    <row r="92" spans="1:6" ht="16.5" thickBot="1" x14ac:dyDescent="0.3">
      <c r="A92" s="294" t="s">
        <v>548</v>
      </c>
      <c r="B92" s="166" t="s">
        <v>553</v>
      </c>
      <c r="C92" s="211">
        <v>1</v>
      </c>
      <c r="F92" s="13"/>
    </row>
    <row r="93" spans="1:6" ht="16.5" thickBot="1" x14ac:dyDescent="0.3">
      <c r="A93" s="294" t="s">
        <v>549</v>
      </c>
      <c r="B93" s="166" t="s">
        <v>553</v>
      </c>
      <c r="C93" s="211">
        <v>1</v>
      </c>
      <c r="F93" s="13"/>
    </row>
    <row r="94" spans="1:6" ht="16.5" thickBot="1" x14ac:dyDescent="0.3">
      <c r="A94" s="294" t="s">
        <v>550</v>
      </c>
      <c r="B94" s="166" t="s">
        <v>553</v>
      </c>
      <c r="C94" s="211">
        <v>1</v>
      </c>
      <c r="F94" s="13"/>
    </row>
    <row r="95" spans="1:6" ht="16.5" thickBot="1" x14ac:dyDescent="0.3">
      <c r="A95" s="294" t="s">
        <v>551</v>
      </c>
      <c r="B95" s="166" t="s">
        <v>553</v>
      </c>
      <c r="C95" s="211">
        <v>1</v>
      </c>
      <c r="F95" s="13"/>
    </row>
    <row r="96" spans="1:6" ht="16.5" thickBot="1" x14ac:dyDescent="0.3">
      <c r="A96" s="294" t="s">
        <v>552</v>
      </c>
      <c r="B96" s="166" t="s">
        <v>553</v>
      </c>
      <c r="C96" s="211">
        <v>1</v>
      </c>
      <c r="F96" s="13"/>
    </row>
    <row r="97" spans="1:6" ht="15.75" x14ac:dyDescent="0.25">
      <c r="A97" s="211" t="s">
        <v>621</v>
      </c>
      <c r="B97" s="166" t="s">
        <v>315</v>
      </c>
      <c r="C97" s="211">
        <v>124</v>
      </c>
      <c r="F97" s="13"/>
    </row>
    <row r="98" spans="1:6" ht="15.75" customHeight="1" x14ac:dyDescent="0.25">
      <c r="A98" s="211" t="s">
        <v>622</v>
      </c>
      <c r="B98" s="166" t="s">
        <v>315</v>
      </c>
      <c r="C98" s="211">
        <v>46</v>
      </c>
      <c r="F98" s="13"/>
    </row>
    <row r="99" spans="1:6" ht="15.75" x14ac:dyDescent="0.25">
      <c r="A99" s="211" t="s">
        <v>623</v>
      </c>
      <c r="B99" s="166" t="s">
        <v>624</v>
      </c>
      <c r="C99" s="211">
        <v>14</v>
      </c>
      <c r="F99" s="13"/>
    </row>
    <row r="100" spans="1:6" ht="15.75" x14ac:dyDescent="0.25">
      <c r="A100" s="211" t="s">
        <v>625</v>
      </c>
      <c r="B100" s="166" t="s">
        <v>626</v>
      </c>
      <c r="C100" s="211">
        <v>12</v>
      </c>
      <c r="F100" s="13"/>
    </row>
    <row r="101" spans="1:6" ht="15.75" x14ac:dyDescent="0.25">
      <c r="A101" s="211" t="s">
        <v>627</v>
      </c>
      <c r="B101" s="166" t="s">
        <v>628</v>
      </c>
      <c r="C101" s="211">
        <v>98</v>
      </c>
      <c r="F101" s="13"/>
    </row>
    <row r="102" spans="1:6" ht="15.75" x14ac:dyDescent="0.25">
      <c r="A102" s="211"/>
      <c r="B102" s="166"/>
      <c r="C102" s="211"/>
      <c r="F102" s="13"/>
    </row>
    <row r="103" spans="1:6" ht="15.75" x14ac:dyDescent="0.25">
      <c r="A103" s="211"/>
      <c r="B103" s="166"/>
      <c r="C103" s="211"/>
      <c r="F103" s="13"/>
    </row>
    <row r="104" spans="1:6" ht="15.75" x14ac:dyDescent="0.25">
      <c r="A104" s="211"/>
      <c r="B104" s="166"/>
      <c r="C104" s="211"/>
      <c r="F104" s="13"/>
    </row>
    <row r="105" spans="1:6" ht="15.75" x14ac:dyDescent="0.25">
      <c r="A105" s="427" t="s">
        <v>32</v>
      </c>
      <c r="B105" s="428"/>
      <c r="C105" s="16">
        <f>SUM(C106:C130)</f>
        <v>28</v>
      </c>
      <c r="F105" s="13"/>
    </row>
    <row r="106" spans="1:6" ht="15.75" x14ac:dyDescent="0.25">
      <c r="A106" s="211" t="s">
        <v>447</v>
      </c>
      <c r="B106" s="280" t="s">
        <v>448</v>
      </c>
      <c r="C106" s="211">
        <v>1</v>
      </c>
      <c r="F106" s="13"/>
    </row>
    <row r="107" spans="1:6" ht="15.75" x14ac:dyDescent="0.25">
      <c r="A107" s="211" t="s">
        <v>445</v>
      </c>
      <c r="B107" s="280" t="s">
        <v>449</v>
      </c>
      <c r="C107" s="211">
        <v>1</v>
      </c>
      <c r="F107" s="13"/>
    </row>
    <row r="108" spans="1:6" ht="15.75" x14ac:dyDescent="0.25">
      <c r="A108" s="211" t="s">
        <v>445</v>
      </c>
      <c r="B108" s="280" t="s">
        <v>450</v>
      </c>
      <c r="C108" s="211">
        <v>1</v>
      </c>
      <c r="F108" s="13"/>
    </row>
    <row r="109" spans="1:6" ht="15.75" x14ac:dyDescent="0.25">
      <c r="A109" s="211" t="s">
        <v>445</v>
      </c>
      <c r="B109" s="280" t="s">
        <v>451</v>
      </c>
      <c r="C109" s="211">
        <v>1</v>
      </c>
      <c r="F109" s="13"/>
    </row>
    <row r="110" spans="1:6" ht="15.75" x14ac:dyDescent="0.25">
      <c r="A110" s="211" t="s">
        <v>445</v>
      </c>
      <c r="B110" s="280" t="s">
        <v>452</v>
      </c>
      <c r="C110" s="211">
        <v>1</v>
      </c>
      <c r="F110" s="13"/>
    </row>
    <row r="111" spans="1:6" ht="15.75" x14ac:dyDescent="0.25">
      <c r="A111" s="211" t="s">
        <v>453</v>
      </c>
      <c r="B111" s="280" t="s">
        <v>446</v>
      </c>
      <c r="C111" s="211">
        <v>1</v>
      </c>
      <c r="F111" s="13"/>
    </row>
    <row r="112" spans="1:6" ht="15.75" x14ac:dyDescent="0.25">
      <c r="A112" s="211" t="s">
        <v>453</v>
      </c>
      <c r="B112" s="280" t="s">
        <v>449</v>
      </c>
      <c r="C112" s="211">
        <v>1</v>
      </c>
      <c r="F112" s="13"/>
    </row>
    <row r="113" spans="1:6" ht="15.75" x14ac:dyDescent="0.25">
      <c r="A113" s="211" t="s">
        <v>453</v>
      </c>
      <c r="B113" s="280" t="s">
        <v>450</v>
      </c>
      <c r="C113" s="211">
        <v>1</v>
      </c>
      <c r="F113" s="13"/>
    </row>
    <row r="114" spans="1:6" ht="15.75" x14ac:dyDescent="0.25">
      <c r="A114" s="211" t="s">
        <v>453</v>
      </c>
      <c r="B114" s="280" t="s">
        <v>451</v>
      </c>
      <c r="C114" s="211">
        <v>1</v>
      </c>
      <c r="F114" s="13"/>
    </row>
    <row r="115" spans="1:6" ht="15.75" x14ac:dyDescent="0.25">
      <c r="A115" s="211" t="s">
        <v>453</v>
      </c>
      <c r="B115" s="280" t="s">
        <v>452</v>
      </c>
      <c r="C115" s="211">
        <v>1</v>
      </c>
      <c r="F115" s="13"/>
    </row>
    <row r="116" spans="1:6" ht="15.75" x14ac:dyDescent="0.25">
      <c r="A116" s="211" t="s">
        <v>480</v>
      </c>
      <c r="B116" s="280" t="s">
        <v>481</v>
      </c>
      <c r="C116" s="211">
        <v>1</v>
      </c>
      <c r="F116" s="13"/>
    </row>
    <row r="117" spans="1:6" ht="15.75" x14ac:dyDescent="0.25">
      <c r="A117" s="211" t="s">
        <v>482</v>
      </c>
      <c r="B117" s="280" t="s">
        <v>483</v>
      </c>
      <c r="C117" s="211">
        <v>1</v>
      </c>
      <c r="F117" s="13"/>
    </row>
    <row r="118" spans="1:6" ht="15.75" x14ac:dyDescent="0.25">
      <c r="A118" s="211" t="s">
        <v>484</v>
      </c>
      <c r="B118" s="280" t="s">
        <v>485</v>
      </c>
      <c r="C118" s="211">
        <v>1</v>
      </c>
      <c r="F118" s="13"/>
    </row>
    <row r="119" spans="1:6" ht="15.75" x14ac:dyDescent="0.25">
      <c r="A119" s="211" t="s">
        <v>486</v>
      </c>
      <c r="B119" s="280" t="s">
        <v>487</v>
      </c>
      <c r="C119" s="211">
        <v>1</v>
      </c>
      <c r="F119" s="13"/>
    </row>
    <row r="120" spans="1:6" ht="15.75" x14ac:dyDescent="0.25">
      <c r="A120" s="211" t="s">
        <v>488</v>
      </c>
      <c r="B120" s="280" t="s">
        <v>489</v>
      </c>
      <c r="C120" s="211">
        <v>1</v>
      </c>
      <c r="F120" s="13"/>
    </row>
    <row r="121" spans="1:6" ht="15.75" x14ac:dyDescent="0.25">
      <c r="A121" s="211" t="s">
        <v>490</v>
      </c>
      <c r="B121" s="280" t="s">
        <v>491</v>
      </c>
      <c r="C121" s="211">
        <v>1</v>
      </c>
      <c r="F121" s="13"/>
    </row>
    <row r="122" spans="1:6" ht="15.75" x14ac:dyDescent="0.25">
      <c r="A122" s="211" t="s">
        <v>492</v>
      </c>
      <c r="B122" s="280" t="s">
        <v>485</v>
      </c>
      <c r="C122" s="211">
        <v>1</v>
      </c>
      <c r="F122" s="13"/>
    </row>
    <row r="123" spans="1:6" ht="31.5" x14ac:dyDescent="0.25">
      <c r="A123" s="211" t="s">
        <v>493</v>
      </c>
      <c r="B123" s="280" t="s">
        <v>494</v>
      </c>
      <c r="C123" s="211">
        <v>1</v>
      </c>
      <c r="F123" s="13"/>
    </row>
    <row r="124" spans="1:6" ht="31.5" x14ac:dyDescent="0.25">
      <c r="A124" s="211" t="s">
        <v>495</v>
      </c>
      <c r="B124" s="290" t="s">
        <v>496</v>
      </c>
      <c r="C124" s="211">
        <v>1</v>
      </c>
      <c r="F124" s="13"/>
    </row>
    <row r="125" spans="1:6" ht="31.5" x14ac:dyDescent="0.25">
      <c r="A125" s="211" t="s">
        <v>515</v>
      </c>
      <c r="B125" s="166" t="s">
        <v>516</v>
      </c>
      <c r="C125" s="211">
        <v>1</v>
      </c>
      <c r="F125" s="13"/>
    </row>
    <row r="126" spans="1:6" ht="31.5" x14ac:dyDescent="0.25">
      <c r="A126" s="211" t="s">
        <v>517</v>
      </c>
      <c r="B126" s="166" t="s">
        <v>518</v>
      </c>
      <c r="C126" s="211">
        <v>1</v>
      </c>
      <c r="F126" s="13"/>
    </row>
    <row r="127" spans="1:6" ht="31.5" x14ac:dyDescent="0.25">
      <c r="A127" s="211" t="s">
        <v>519</v>
      </c>
      <c r="B127" s="166" t="s">
        <v>520</v>
      </c>
      <c r="C127" s="211">
        <v>1</v>
      </c>
      <c r="F127" s="13"/>
    </row>
    <row r="128" spans="1:6" ht="13.15" customHeight="1" x14ac:dyDescent="0.25">
      <c r="A128" s="211" t="s">
        <v>521</v>
      </c>
      <c r="B128" s="166" t="s">
        <v>522</v>
      </c>
      <c r="C128" s="211">
        <v>1</v>
      </c>
      <c r="F128" s="13"/>
    </row>
    <row r="129" spans="1:6" ht="15.75" x14ac:dyDescent="0.25">
      <c r="A129" s="211" t="s">
        <v>620</v>
      </c>
      <c r="B129" s="280"/>
      <c r="C129" s="211">
        <v>4</v>
      </c>
      <c r="F129" s="13"/>
    </row>
    <row r="130" spans="1:6" ht="15.75" x14ac:dyDescent="0.25">
      <c r="A130" s="150"/>
      <c r="B130" s="166"/>
      <c r="C130" s="211">
        <v>1</v>
      </c>
      <c r="F130" s="13"/>
    </row>
    <row r="131" spans="1:6" ht="15.75" x14ac:dyDescent="0.25">
      <c r="A131" s="71"/>
      <c r="B131" s="71"/>
      <c r="C131" s="18"/>
      <c r="F131" s="13"/>
    </row>
    <row r="132" spans="1:6" ht="15.75" x14ac:dyDescent="0.25">
      <c r="A132" s="186" t="s">
        <v>30</v>
      </c>
      <c r="B132" s="188"/>
      <c r="C132" s="18"/>
      <c r="F132" s="13"/>
    </row>
    <row r="133" spans="1:6" ht="45" customHeight="1" x14ac:dyDescent="0.25">
      <c r="A133" s="424" t="s">
        <v>293</v>
      </c>
      <c r="B133" s="424"/>
      <c r="C133" s="18"/>
      <c r="F133" s="13"/>
    </row>
    <row r="134" spans="1:6" ht="15.75" x14ac:dyDescent="0.25">
      <c r="A134" s="21"/>
      <c r="B134" s="21"/>
      <c r="C134" s="21"/>
      <c r="F134" s="13"/>
    </row>
    <row r="135" spans="1:6" ht="15.75" x14ac:dyDescent="0.25">
      <c r="A135" s="21"/>
      <c r="B135" s="21"/>
      <c r="C135" s="21"/>
      <c r="F135" s="13"/>
    </row>
    <row r="136" spans="1:6" ht="15.75" x14ac:dyDescent="0.25">
      <c r="F136" s="13"/>
    </row>
    <row r="137" spans="1:6" ht="15.75" x14ac:dyDescent="0.25">
      <c r="F137" s="13"/>
    </row>
    <row r="138" spans="1:6" ht="15.75" x14ac:dyDescent="0.25">
      <c r="F138" s="13"/>
    </row>
    <row r="139" spans="1:6" ht="15.75" x14ac:dyDescent="0.25">
      <c r="F139" s="13"/>
    </row>
    <row r="140" spans="1:6" ht="15.75" x14ac:dyDescent="0.25">
      <c r="F140" s="13"/>
    </row>
    <row r="141" spans="1:6" ht="15.75" x14ac:dyDescent="0.25">
      <c r="F141" s="13"/>
    </row>
    <row r="142" spans="1:6" ht="15.75" x14ac:dyDescent="0.25">
      <c r="F142" s="12"/>
    </row>
  </sheetData>
  <sheetProtection password="D097" sheet="1" formatRows="0" insertRows="0" deleteRows="0"/>
  <customSheetViews>
    <customSheetView guid="{A8F759A3-E03E-4753-A763-0E4BA19A6DF3}" scale="115" showPageBreaks="1">
      <selection activeCell="A2" sqref="A2"/>
      <pageMargins left="1.0236220472440944" right="0.74803149606299213" top="0.35433070866141736" bottom="0.47244094488188981" header="0.51181102362204722" footer="0.51181102362204722"/>
      <pageSetup paperSize="9" orientation="landscape" horizontalDpi="4294967293" r:id="rId1"/>
      <headerFooter alignWithMargins="0"/>
    </customSheetView>
  </customSheetViews>
  <mergeCells count="5">
    <mergeCell ref="A133:B133"/>
    <mergeCell ref="A3:B3"/>
    <mergeCell ref="A105:B105"/>
    <mergeCell ref="A1:C1"/>
    <mergeCell ref="A70:A71"/>
  </mergeCells>
  <phoneticPr fontId="2" type="noConversion"/>
  <pageMargins left="1.0236220472440944" right="0.74803149606299213" top="0.35433070866141736" bottom="0.47244094488188981" header="0.51181102362204722" footer="0.51181102362204722"/>
  <pageSetup paperSize="9" orientation="landscape" horizontalDpi="4294967293" r:id="rId2"/>
  <headerFooter alignWithMargins="0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8"/>
  <sheetViews>
    <sheetView zoomScale="70" zoomScaleNormal="70" workbookViewId="0">
      <selection activeCell="C7" sqref="C7"/>
    </sheetView>
  </sheetViews>
  <sheetFormatPr defaultRowHeight="12.75" x14ac:dyDescent="0.2"/>
  <cols>
    <col min="1" max="1" width="32.85546875" customWidth="1"/>
    <col min="2" max="2" width="38.85546875" customWidth="1"/>
    <col min="3" max="3" width="24.28515625" customWidth="1"/>
    <col min="4" max="4" width="24.5703125" customWidth="1"/>
    <col min="5" max="5" width="24.7109375" customWidth="1"/>
    <col min="6" max="6" width="27" customWidth="1"/>
    <col min="7" max="7" width="31.140625" customWidth="1"/>
    <col min="8" max="8" width="28.42578125" customWidth="1"/>
  </cols>
  <sheetData>
    <row r="1" spans="1:8" ht="15.75" x14ac:dyDescent="0.25">
      <c r="A1" s="434" t="s">
        <v>212</v>
      </c>
      <c r="B1" s="435"/>
      <c r="C1" s="436"/>
      <c r="D1" s="436"/>
      <c r="E1" s="436"/>
      <c r="F1" s="436"/>
      <c r="G1" s="436"/>
      <c r="H1" s="436"/>
    </row>
    <row r="2" spans="1:8" ht="102" customHeight="1" x14ac:dyDescent="0.2">
      <c r="A2" s="40" t="s">
        <v>213</v>
      </c>
      <c r="B2" s="40" t="s">
        <v>214</v>
      </c>
      <c r="C2" s="40" t="s">
        <v>215</v>
      </c>
      <c r="D2" s="40" t="s">
        <v>216</v>
      </c>
      <c r="E2" s="40" t="s">
        <v>217</v>
      </c>
      <c r="F2" s="40" t="s">
        <v>218</v>
      </c>
      <c r="G2" s="40" t="s">
        <v>219</v>
      </c>
      <c r="H2" s="40" t="s">
        <v>220</v>
      </c>
    </row>
    <row r="3" spans="1:8" ht="78" customHeight="1" x14ac:dyDescent="0.25">
      <c r="A3" s="167" t="s">
        <v>122</v>
      </c>
      <c r="B3" s="167" t="s">
        <v>122</v>
      </c>
      <c r="C3" s="167" t="s">
        <v>122</v>
      </c>
      <c r="D3" s="167" t="s">
        <v>122</v>
      </c>
      <c r="E3" s="167" t="s">
        <v>122</v>
      </c>
      <c r="F3" s="167" t="s">
        <v>122</v>
      </c>
      <c r="G3" s="167" t="s">
        <v>122</v>
      </c>
      <c r="H3" s="167" t="s">
        <v>122</v>
      </c>
    </row>
    <row r="4" spans="1:8" ht="36.75" customHeight="1" x14ac:dyDescent="0.25">
      <c r="A4" s="21"/>
      <c r="B4" s="21"/>
      <c r="C4" s="21"/>
      <c r="D4" s="21"/>
      <c r="E4" s="21"/>
      <c r="F4" s="21"/>
      <c r="G4" s="21"/>
      <c r="H4" s="21"/>
    </row>
    <row r="5" spans="1:8" ht="39.75" customHeight="1" x14ac:dyDescent="0.25">
      <c r="A5" s="437" t="s">
        <v>221</v>
      </c>
      <c r="B5" s="438"/>
      <c r="C5" s="438"/>
      <c r="D5" s="438"/>
      <c r="E5" s="438"/>
      <c r="F5" s="438"/>
      <c r="G5" s="438"/>
      <c r="H5" s="439"/>
    </row>
    <row r="6" spans="1:8" ht="66.75" customHeight="1" x14ac:dyDescent="0.25">
      <c r="A6" s="49" t="s">
        <v>108</v>
      </c>
      <c r="B6" s="49" t="s">
        <v>109</v>
      </c>
      <c r="C6" s="21"/>
      <c r="D6" s="21"/>
      <c r="E6" s="21"/>
      <c r="F6" s="21"/>
      <c r="G6" s="21"/>
      <c r="H6" s="21"/>
    </row>
    <row r="7" spans="1:8" ht="75" customHeight="1" x14ac:dyDescent="0.25">
      <c r="A7" s="167" t="s">
        <v>122</v>
      </c>
      <c r="B7" s="167" t="s">
        <v>422</v>
      </c>
      <c r="C7" s="21"/>
      <c r="D7" s="21"/>
      <c r="E7" s="21"/>
      <c r="F7" s="21"/>
      <c r="G7" s="21"/>
      <c r="H7" s="21"/>
    </row>
    <row r="8" spans="1:8" ht="49.5" customHeight="1" x14ac:dyDescent="0.25">
      <c r="A8" s="21"/>
      <c r="B8" s="21"/>
      <c r="C8" s="21"/>
      <c r="D8" s="21"/>
      <c r="E8" s="21"/>
      <c r="F8" s="21"/>
      <c r="G8" s="21"/>
      <c r="H8" s="21"/>
    </row>
  </sheetData>
  <sheetProtection password="D097" sheet="1" formatRows="0" insertRows="0" deleteRows="0"/>
  <customSheetViews>
    <customSheetView guid="{A8F759A3-E03E-4753-A763-0E4BA19A6DF3}" scale="85">
      <selection activeCell="A18" sqref="A18"/>
      <pageMargins left="0.7" right="0.7" top="0.75" bottom="0.75" header="0.3" footer="0.3"/>
      <pageSetup paperSize="9" orientation="portrait" r:id="rId1"/>
    </customSheetView>
  </customSheetViews>
  <mergeCells count="2">
    <mergeCell ref="A1:H1"/>
    <mergeCell ref="A5:H5"/>
  </mergeCells>
  <pageMargins left="0.7" right="0.7" top="0.75" bottom="0.75" header="0.3" footer="0.3"/>
  <pageSetup paperSize="9" orientation="portrait"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6"/>
  <sheetViews>
    <sheetView zoomScale="90" zoomScaleNormal="90" workbookViewId="0">
      <selection activeCell="B3" sqref="B3:H3"/>
    </sheetView>
  </sheetViews>
  <sheetFormatPr defaultRowHeight="12.75" x14ac:dyDescent="0.2"/>
  <cols>
    <col min="1" max="1" width="19.140625" customWidth="1"/>
    <col min="2" max="2" width="19.85546875" customWidth="1"/>
    <col min="3" max="3" width="18.28515625" customWidth="1"/>
    <col min="4" max="4" width="18.5703125" customWidth="1"/>
    <col min="5" max="5" width="17.5703125" customWidth="1"/>
    <col min="6" max="6" width="17.140625" customWidth="1"/>
    <col min="7" max="7" width="17.42578125" customWidth="1"/>
    <col min="8" max="8" width="19.28515625" customWidth="1"/>
  </cols>
  <sheetData>
    <row r="1" spans="1:9" ht="15.75" x14ac:dyDescent="0.2">
      <c r="A1" s="440" t="s">
        <v>205</v>
      </c>
      <c r="B1" s="440"/>
      <c r="C1" s="440"/>
      <c r="D1" s="440"/>
      <c r="E1" s="440"/>
      <c r="F1" s="440"/>
      <c r="G1" s="440"/>
      <c r="H1" s="440"/>
    </row>
    <row r="2" spans="1:9" ht="110.25" x14ac:dyDescent="0.2">
      <c r="A2" s="46" t="s">
        <v>226</v>
      </c>
      <c r="B2" s="47" t="s">
        <v>206</v>
      </c>
      <c r="C2" s="47" t="s">
        <v>207</v>
      </c>
      <c r="D2" s="46" t="s">
        <v>208</v>
      </c>
      <c r="E2" s="47" t="s">
        <v>209</v>
      </c>
      <c r="F2" s="47" t="s">
        <v>210</v>
      </c>
      <c r="G2" s="47" t="s">
        <v>211</v>
      </c>
      <c r="H2" s="46" t="s">
        <v>275</v>
      </c>
    </row>
    <row r="3" spans="1:9" ht="50.25" customHeight="1" x14ac:dyDescent="0.25">
      <c r="A3" s="223" t="s">
        <v>122</v>
      </c>
      <c r="B3" s="211">
        <v>1</v>
      </c>
      <c r="C3" s="276">
        <v>1</v>
      </c>
      <c r="D3" s="276">
        <v>2</v>
      </c>
      <c r="E3" s="276">
        <v>10</v>
      </c>
      <c r="F3" s="276">
        <v>10</v>
      </c>
      <c r="G3" s="276">
        <v>5</v>
      </c>
      <c r="H3" s="276">
        <v>17</v>
      </c>
      <c r="I3" s="45"/>
    </row>
    <row r="4" spans="1:9" ht="39.75" customHeight="1" x14ac:dyDescent="0.2">
      <c r="A4" s="148"/>
      <c r="B4" s="148"/>
      <c r="C4" s="148"/>
      <c r="D4" s="148"/>
    </row>
    <row r="5" spans="1:9" ht="36" customHeight="1" x14ac:dyDescent="0.2">
      <c r="A5" s="48"/>
      <c r="B5" s="48"/>
      <c r="C5" s="48"/>
      <c r="D5" s="48"/>
    </row>
    <row r="6" spans="1:9" ht="47.25" customHeight="1" x14ac:dyDescent="0.2">
      <c r="A6" s="48"/>
      <c r="B6" s="48"/>
      <c r="C6" s="48"/>
      <c r="D6" s="48"/>
    </row>
    <row r="7" spans="1:9" ht="33.75" customHeight="1" x14ac:dyDescent="0.2">
      <c r="A7" s="48"/>
      <c r="B7" s="48"/>
      <c r="C7" s="48"/>
      <c r="D7" s="48"/>
    </row>
    <row r="8" spans="1:9" ht="36.75" customHeight="1" x14ac:dyDescent="0.2">
      <c r="A8" s="48"/>
      <c r="B8" s="48"/>
      <c r="C8" s="48"/>
      <c r="D8" s="48"/>
    </row>
    <row r="9" spans="1:9" ht="15.75" customHeight="1" x14ac:dyDescent="0.2">
      <c r="A9" s="48"/>
      <c r="B9" s="48"/>
      <c r="C9" s="48"/>
      <c r="D9" s="48"/>
    </row>
    <row r="10" spans="1:9" ht="15.75" customHeight="1" x14ac:dyDescent="0.2">
      <c r="A10" s="48"/>
      <c r="B10" s="48"/>
      <c r="C10" s="48"/>
      <c r="D10" s="48"/>
    </row>
    <row r="11" spans="1:9" ht="15.75" customHeight="1" x14ac:dyDescent="0.2">
      <c r="A11" s="48"/>
      <c r="B11" s="48"/>
      <c r="C11" s="48"/>
      <c r="D11" s="48"/>
    </row>
    <row r="12" spans="1:9" ht="15.75" customHeight="1" x14ac:dyDescent="0.2">
      <c r="A12" s="48"/>
      <c r="B12" s="48"/>
      <c r="C12" s="48"/>
      <c r="D12" s="48"/>
    </row>
    <row r="13" spans="1:9" x14ac:dyDescent="0.2">
      <c r="A13" s="48"/>
      <c r="B13" s="48"/>
      <c r="C13" s="48"/>
      <c r="D13" s="48"/>
    </row>
    <row r="14" spans="1:9" x14ac:dyDescent="0.2">
      <c r="A14" s="48"/>
      <c r="B14" s="48"/>
      <c r="C14" s="48"/>
      <c r="D14" s="48"/>
    </row>
    <row r="15" spans="1:9" x14ac:dyDescent="0.2">
      <c r="A15" s="48"/>
      <c r="B15" s="48"/>
      <c r="C15" s="48"/>
      <c r="D15" s="48"/>
    </row>
    <row r="16" spans="1:9" x14ac:dyDescent="0.2">
      <c r="A16" s="48"/>
      <c r="B16" s="48"/>
      <c r="C16" s="48"/>
      <c r="D16" s="48"/>
    </row>
    <row r="17" spans="1:4" x14ac:dyDescent="0.2">
      <c r="A17" s="48"/>
      <c r="B17" s="48"/>
      <c r="C17" s="48"/>
      <c r="D17" s="48"/>
    </row>
    <row r="18" spans="1:4" x14ac:dyDescent="0.2">
      <c r="A18" s="48"/>
      <c r="B18" s="48"/>
      <c r="C18" s="48"/>
      <c r="D18" s="48"/>
    </row>
    <row r="19" spans="1:4" x14ac:dyDescent="0.2">
      <c r="A19" s="48"/>
      <c r="B19" s="48"/>
      <c r="C19" s="48"/>
      <c r="D19" s="48"/>
    </row>
    <row r="20" spans="1:4" x14ac:dyDescent="0.2">
      <c r="A20" s="48"/>
      <c r="B20" s="48"/>
      <c r="C20" s="48"/>
      <c r="D20" s="48"/>
    </row>
    <row r="21" spans="1:4" x14ac:dyDescent="0.2">
      <c r="A21" s="48"/>
      <c r="B21" s="48"/>
      <c r="C21" s="48"/>
      <c r="D21" s="48"/>
    </row>
    <row r="22" spans="1:4" x14ac:dyDescent="0.2">
      <c r="A22" s="48"/>
      <c r="B22" s="48"/>
      <c r="C22" s="48"/>
      <c r="D22" s="48"/>
    </row>
    <row r="23" spans="1:4" x14ac:dyDescent="0.2">
      <c r="A23" s="48"/>
      <c r="B23" s="48"/>
      <c r="C23" s="48"/>
      <c r="D23" s="48"/>
    </row>
    <row r="24" spans="1:4" x14ac:dyDescent="0.2">
      <c r="A24" s="48"/>
      <c r="B24" s="48"/>
      <c r="C24" s="48"/>
      <c r="D24" s="48"/>
    </row>
    <row r="25" spans="1:4" x14ac:dyDescent="0.2">
      <c r="A25" s="48"/>
      <c r="B25" s="48"/>
      <c r="C25" s="48"/>
      <c r="D25" s="48"/>
    </row>
    <row r="26" spans="1:4" x14ac:dyDescent="0.2">
      <c r="A26" s="48"/>
      <c r="B26" s="48"/>
      <c r="C26" s="48"/>
      <c r="D26" s="48"/>
    </row>
  </sheetData>
  <sheetProtection password="D097" sheet="1" formatRows="0" insertRows="0" deleteRows="0"/>
  <customSheetViews>
    <customSheetView guid="{A8F759A3-E03E-4753-A763-0E4BA19A6DF3}">
      <selection activeCell="A3" sqref="A3"/>
      <pageMargins left="0.7" right="0.7" top="0.75" bottom="0.75" header="0.3" footer="0.3"/>
    </customSheetView>
  </customSheetViews>
  <mergeCells count="1">
    <mergeCell ref="A1:H1"/>
  </mergeCells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="70" zoomScaleNormal="70" workbookViewId="0">
      <selection activeCell="C3" sqref="C3"/>
    </sheetView>
  </sheetViews>
  <sheetFormatPr defaultRowHeight="12.75" x14ac:dyDescent="0.2"/>
  <cols>
    <col min="1" max="1" width="19.7109375" customWidth="1"/>
    <col min="2" max="2" width="27" customWidth="1"/>
    <col min="3" max="3" width="31.7109375" customWidth="1"/>
    <col min="4" max="4" width="22.85546875" customWidth="1"/>
    <col min="5" max="5" width="26.42578125" customWidth="1"/>
    <col min="6" max="6" width="28" customWidth="1"/>
    <col min="7" max="7" width="28.5703125" customWidth="1"/>
    <col min="8" max="8" width="27.42578125" customWidth="1"/>
    <col min="9" max="9" width="24.28515625" customWidth="1"/>
  </cols>
  <sheetData>
    <row r="1" spans="1:10" ht="110.25" x14ac:dyDescent="0.25">
      <c r="A1" s="75" t="s">
        <v>104</v>
      </c>
      <c r="B1" s="76" t="s">
        <v>99</v>
      </c>
      <c r="C1" s="77" t="s">
        <v>100</v>
      </c>
      <c r="D1" s="78" t="s">
        <v>105</v>
      </c>
      <c r="E1" s="79" t="s">
        <v>106</v>
      </c>
      <c r="F1" s="80" t="s">
        <v>107</v>
      </c>
      <c r="G1" s="81" t="s">
        <v>108</v>
      </c>
      <c r="H1" s="82" t="s">
        <v>109</v>
      </c>
      <c r="I1" s="83" t="s">
        <v>110</v>
      </c>
      <c r="J1" s="24"/>
    </row>
    <row r="2" spans="1:10" ht="31.5" x14ac:dyDescent="0.25">
      <c r="A2" s="25" t="s">
        <v>111</v>
      </c>
      <c r="B2" s="84" t="s">
        <v>112</v>
      </c>
      <c r="C2" s="85" t="s">
        <v>304</v>
      </c>
      <c r="D2" s="86" t="s">
        <v>113</v>
      </c>
      <c r="E2" s="87" t="s">
        <v>114</v>
      </c>
      <c r="F2" s="27" t="s">
        <v>238</v>
      </c>
      <c r="G2" s="88" t="s">
        <v>115</v>
      </c>
      <c r="H2" s="89" t="s">
        <v>116</v>
      </c>
      <c r="I2" s="90" t="s">
        <v>117</v>
      </c>
      <c r="J2" s="24"/>
    </row>
    <row r="3" spans="1:10" ht="63" x14ac:dyDescent="0.25">
      <c r="A3" s="25" t="s">
        <v>118</v>
      </c>
      <c r="B3" s="84" t="s">
        <v>119</v>
      </c>
      <c r="C3" s="91" t="s">
        <v>120</v>
      </c>
      <c r="D3" s="92" t="s">
        <v>121</v>
      </c>
      <c r="E3" s="87" t="s">
        <v>122</v>
      </c>
      <c r="F3" s="27" t="s">
        <v>239</v>
      </c>
      <c r="G3" s="88" t="s">
        <v>123</v>
      </c>
      <c r="H3" s="89" t="s">
        <v>124</v>
      </c>
      <c r="I3" s="90" t="s">
        <v>125</v>
      </c>
      <c r="J3" s="24"/>
    </row>
    <row r="4" spans="1:10" ht="47.25" x14ac:dyDescent="0.25">
      <c r="A4" s="25" t="s">
        <v>126</v>
      </c>
      <c r="B4" s="93"/>
      <c r="C4" s="94"/>
      <c r="D4" s="95"/>
      <c r="E4" s="95"/>
      <c r="F4" s="27" t="s">
        <v>240</v>
      </c>
      <c r="G4" s="88" t="s">
        <v>127</v>
      </c>
      <c r="H4" s="89" t="s">
        <v>128</v>
      </c>
      <c r="I4" s="90" t="s">
        <v>129</v>
      </c>
      <c r="J4" s="24"/>
    </row>
    <row r="5" spans="1:10" ht="78.75" x14ac:dyDescent="0.25">
      <c r="A5" s="25" t="s">
        <v>130</v>
      </c>
      <c r="B5" s="96" t="s">
        <v>131</v>
      </c>
      <c r="C5" s="97" t="s">
        <v>132</v>
      </c>
      <c r="D5" s="98" t="s">
        <v>133</v>
      </c>
      <c r="E5" s="99" t="s">
        <v>134</v>
      </c>
      <c r="F5" s="27" t="s">
        <v>241</v>
      </c>
      <c r="G5" s="100"/>
      <c r="H5" s="89" t="s">
        <v>135</v>
      </c>
      <c r="I5" s="90" t="s">
        <v>136</v>
      </c>
      <c r="J5" s="24"/>
    </row>
    <row r="6" spans="1:10" ht="47.25" x14ac:dyDescent="0.25">
      <c r="A6" s="25" t="s">
        <v>137</v>
      </c>
      <c r="B6" s="101" t="s">
        <v>138</v>
      </c>
      <c r="C6" s="102" t="s">
        <v>139</v>
      </c>
      <c r="D6" s="103" t="s">
        <v>114</v>
      </c>
      <c r="E6" s="104" t="s">
        <v>140</v>
      </c>
      <c r="F6" s="27" t="s">
        <v>242</v>
      </c>
      <c r="G6" s="107" t="s">
        <v>230</v>
      </c>
      <c r="H6" s="89" t="s">
        <v>141</v>
      </c>
      <c r="I6" s="90" t="s">
        <v>175</v>
      </c>
      <c r="J6" s="24"/>
    </row>
    <row r="7" spans="1:10" ht="63" x14ac:dyDescent="0.25">
      <c r="A7" s="25" t="s">
        <v>142</v>
      </c>
      <c r="B7" s="101" t="s">
        <v>143</v>
      </c>
      <c r="C7" s="102" t="s">
        <v>144</v>
      </c>
      <c r="D7" s="103" t="s">
        <v>122</v>
      </c>
      <c r="E7" s="104" t="s">
        <v>145</v>
      </c>
      <c r="F7" s="27" t="s">
        <v>243</v>
      </c>
      <c r="G7" s="281" t="s">
        <v>231</v>
      </c>
      <c r="H7" s="89" t="s">
        <v>146</v>
      </c>
      <c r="I7" s="100"/>
      <c r="J7" s="24"/>
    </row>
    <row r="8" spans="1:10" ht="47.25" x14ac:dyDescent="0.25">
      <c r="A8" s="25" t="s">
        <v>147</v>
      </c>
      <c r="B8" s="101" t="s">
        <v>148</v>
      </c>
      <c r="C8" s="102" t="s">
        <v>149</v>
      </c>
      <c r="D8" s="105"/>
      <c r="E8" s="104" t="s">
        <v>150</v>
      </c>
      <c r="F8" s="27" t="s">
        <v>244</v>
      </c>
      <c r="G8" s="281" t="s">
        <v>232</v>
      </c>
      <c r="H8" s="89" t="s">
        <v>151</v>
      </c>
      <c r="I8" s="100"/>
      <c r="J8" s="24"/>
    </row>
    <row r="9" spans="1:10" ht="63" x14ac:dyDescent="0.25">
      <c r="A9" s="25" t="s">
        <v>152</v>
      </c>
      <c r="B9" s="101" t="s">
        <v>153</v>
      </c>
      <c r="C9" s="102" t="s">
        <v>154</v>
      </c>
      <c r="D9" s="41" t="s">
        <v>75</v>
      </c>
      <c r="E9" s="104" t="s">
        <v>155</v>
      </c>
      <c r="F9" s="27" t="s">
        <v>245</v>
      </c>
      <c r="G9" s="281" t="s">
        <v>233</v>
      </c>
      <c r="H9" s="89" t="s">
        <v>278</v>
      </c>
      <c r="I9" s="100"/>
      <c r="J9" s="24"/>
    </row>
    <row r="10" spans="1:10" ht="47.25" x14ac:dyDescent="0.25">
      <c r="A10" s="25" t="s">
        <v>156</v>
      </c>
      <c r="B10" s="101" t="s">
        <v>157</v>
      </c>
      <c r="C10" s="102" t="s">
        <v>158</v>
      </c>
      <c r="D10" s="106" t="s">
        <v>223</v>
      </c>
      <c r="E10" s="100"/>
      <c r="F10" s="27" t="s">
        <v>246</v>
      </c>
      <c r="G10" s="281" t="s">
        <v>234</v>
      </c>
      <c r="H10" s="89" t="s">
        <v>175</v>
      </c>
      <c r="I10" s="100"/>
      <c r="J10" s="24"/>
    </row>
    <row r="11" spans="1:10" ht="47.25" x14ac:dyDescent="0.25">
      <c r="A11" s="25" t="s">
        <v>159</v>
      </c>
      <c r="B11" s="101" t="s">
        <v>228</v>
      </c>
      <c r="C11" s="102" t="s">
        <v>160</v>
      </c>
      <c r="D11" s="106" t="s">
        <v>224</v>
      </c>
      <c r="E11" s="109" t="s">
        <v>226</v>
      </c>
      <c r="F11" s="27" t="s">
        <v>247</v>
      </c>
      <c r="G11" s="281" t="s">
        <v>235</v>
      </c>
      <c r="H11" s="100"/>
      <c r="I11" s="100"/>
      <c r="J11" s="24"/>
    </row>
    <row r="12" spans="1:10" ht="31.5" x14ac:dyDescent="0.25">
      <c r="A12" s="25" t="s">
        <v>161</v>
      </c>
      <c r="B12" s="101" t="s">
        <v>229</v>
      </c>
      <c r="C12" s="102" t="s">
        <v>162</v>
      </c>
      <c r="D12" s="100"/>
      <c r="E12" s="108" t="s">
        <v>114</v>
      </c>
      <c r="F12" s="27" t="s">
        <v>248</v>
      </c>
      <c r="G12" s="281" t="s">
        <v>236</v>
      </c>
      <c r="H12" s="100"/>
      <c r="I12" s="100"/>
      <c r="J12" s="24"/>
    </row>
    <row r="13" spans="1:10" ht="31.5" x14ac:dyDescent="0.25">
      <c r="A13" s="25" t="s">
        <v>163</v>
      </c>
      <c r="B13" s="100"/>
      <c r="C13" s="102" t="s">
        <v>164</v>
      </c>
      <c r="D13" s="100"/>
      <c r="E13" s="108" t="s">
        <v>122</v>
      </c>
      <c r="F13" s="27" t="s">
        <v>249</v>
      </c>
      <c r="G13" s="281" t="s">
        <v>237</v>
      </c>
      <c r="H13" s="100"/>
      <c r="I13" s="100"/>
      <c r="J13" s="24"/>
    </row>
    <row r="14" spans="1:10" ht="31.5" x14ac:dyDescent="0.25">
      <c r="A14" s="25" t="s">
        <v>165</v>
      </c>
      <c r="B14" s="100"/>
      <c r="C14" s="102" t="s">
        <v>166</v>
      </c>
      <c r="D14" s="100"/>
      <c r="E14" s="100"/>
      <c r="F14" s="27" t="s">
        <v>250</v>
      </c>
      <c r="G14" s="281" t="s">
        <v>175</v>
      </c>
      <c r="H14" s="100"/>
      <c r="I14" s="100"/>
      <c r="J14" s="24"/>
    </row>
    <row r="15" spans="1:10" ht="31.5" x14ac:dyDescent="0.25">
      <c r="A15" s="25" t="s">
        <v>167</v>
      </c>
      <c r="B15" s="24"/>
      <c r="C15" s="24"/>
      <c r="D15" s="24"/>
      <c r="E15" s="24"/>
      <c r="F15" s="27" t="s">
        <v>251</v>
      </c>
      <c r="G15" s="24"/>
      <c r="H15" s="24"/>
      <c r="I15" s="24"/>
      <c r="J15" s="24"/>
    </row>
    <row r="16" spans="1:10" ht="30" x14ac:dyDescent="0.25">
      <c r="A16" s="25" t="s">
        <v>168</v>
      </c>
      <c r="B16" s="24"/>
      <c r="C16" s="24"/>
      <c r="D16" s="24"/>
      <c r="E16" s="24"/>
      <c r="F16" s="26" t="s">
        <v>252</v>
      </c>
      <c r="G16" s="24"/>
      <c r="H16" s="24"/>
      <c r="I16" s="24"/>
      <c r="J16" s="24"/>
    </row>
    <row r="17" spans="1:10" ht="45" x14ac:dyDescent="0.25">
      <c r="A17" s="25" t="s">
        <v>169</v>
      </c>
      <c r="B17" s="24"/>
      <c r="C17" s="24"/>
      <c r="D17" s="24"/>
      <c r="E17" s="24"/>
      <c r="F17" s="26" t="s">
        <v>253</v>
      </c>
      <c r="G17" s="24"/>
      <c r="H17" s="24"/>
      <c r="I17" s="24"/>
      <c r="J17" s="24"/>
    </row>
    <row r="18" spans="1:10" ht="30" x14ac:dyDescent="0.25">
      <c r="A18" s="25" t="s">
        <v>170</v>
      </c>
      <c r="B18" s="24"/>
      <c r="C18" s="24"/>
      <c r="D18" s="24"/>
      <c r="E18" s="24"/>
      <c r="F18" s="26" t="s">
        <v>254</v>
      </c>
      <c r="G18" s="24"/>
      <c r="H18" s="24"/>
      <c r="I18" s="24"/>
      <c r="J18" s="24"/>
    </row>
    <row r="19" spans="1:10" ht="45" x14ac:dyDescent="0.25">
      <c r="A19" s="25" t="s">
        <v>171</v>
      </c>
      <c r="B19" s="24"/>
      <c r="C19" s="24"/>
      <c r="D19" s="24"/>
      <c r="E19" s="24"/>
      <c r="F19" s="26" t="s">
        <v>255</v>
      </c>
      <c r="G19" s="24"/>
      <c r="H19" s="24"/>
      <c r="I19" s="24"/>
      <c r="J19" s="24"/>
    </row>
    <row r="20" spans="1:10" ht="30" x14ac:dyDescent="0.25">
      <c r="A20" s="25" t="s">
        <v>172</v>
      </c>
      <c r="B20" s="24"/>
      <c r="C20" s="24"/>
      <c r="D20" s="24"/>
      <c r="E20" s="24"/>
      <c r="F20" s="26" t="s">
        <v>256</v>
      </c>
      <c r="G20" s="24"/>
      <c r="H20" s="24"/>
      <c r="I20" s="24"/>
      <c r="J20" s="24"/>
    </row>
    <row r="21" spans="1:10" ht="30" x14ac:dyDescent="0.25">
      <c r="A21" s="25" t="s">
        <v>173</v>
      </c>
      <c r="B21" s="24"/>
      <c r="C21" s="24"/>
      <c r="D21" s="24"/>
      <c r="E21" s="24"/>
      <c r="F21" s="28" t="s">
        <v>257</v>
      </c>
      <c r="G21" s="24"/>
      <c r="H21" s="24"/>
      <c r="I21" s="24"/>
      <c r="J21" s="24"/>
    </row>
    <row r="22" spans="1:10" ht="15.75" x14ac:dyDescent="0.25">
      <c r="A22" s="25" t="s">
        <v>174</v>
      </c>
      <c r="B22" s="24"/>
      <c r="C22" s="24"/>
      <c r="D22" s="24"/>
      <c r="E22" s="24"/>
      <c r="F22" s="26" t="s">
        <v>175</v>
      </c>
      <c r="G22" s="24"/>
      <c r="H22" s="24"/>
      <c r="I22" s="24"/>
      <c r="J22" s="24"/>
    </row>
    <row r="23" spans="1:10" ht="15.75" x14ac:dyDescent="0.25">
      <c r="A23" s="25" t="s">
        <v>176</v>
      </c>
      <c r="B23" s="24"/>
      <c r="C23" s="24"/>
      <c r="D23" s="24"/>
      <c r="E23" s="24"/>
      <c r="F23" s="24"/>
      <c r="G23" s="24"/>
      <c r="H23" s="24"/>
      <c r="I23" s="24"/>
      <c r="J23" s="24"/>
    </row>
    <row r="24" spans="1:10" ht="15.75" x14ac:dyDescent="0.25">
      <c r="A24" s="25" t="s">
        <v>177</v>
      </c>
      <c r="B24" s="24"/>
      <c r="C24" s="24"/>
      <c r="D24" s="24"/>
      <c r="E24" s="24"/>
      <c r="F24" s="24"/>
      <c r="G24" s="24"/>
      <c r="H24" s="24"/>
      <c r="I24" s="24"/>
      <c r="J24" s="24"/>
    </row>
    <row r="25" spans="1:10" ht="15.75" x14ac:dyDescent="0.25">
      <c r="A25" s="25" t="s">
        <v>178</v>
      </c>
      <c r="B25" s="24"/>
      <c r="C25" s="24"/>
      <c r="D25" s="24"/>
      <c r="E25" s="24"/>
      <c r="F25" s="24"/>
      <c r="G25" s="24"/>
      <c r="H25" s="24"/>
      <c r="I25" s="24"/>
      <c r="J25" s="24"/>
    </row>
    <row r="26" spans="1:10" ht="15.75" x14ac:dyDescent="0.25">
      <c r="A26" s="25" t="s">
        <v>179</v>
      </c>
      <c r="B26" s="24"/>
      <c r="C26" s="24"/>
      <c r="D26" s="24"/>
      <c r="E26" s="24"/>
      <c r="F26" s="24"/>
      <c r="G26" s="24"/>
      <c r="H26" s="24"/>
      <c r="I26" s="24"/>
      <c r="J26" s="24"/>
    </row>
    <row r="27" spans="1:10" ht="15.75" x14ac:dyDescent="0.25">
      <c r="A27" s="25" t="s">
        <v>180</v>
      </c>
      <c r="B27" s="24"/>
      <c r="C27" s="24"/>
      <c r="D27" s="24"/>
      <c r="E27" s="24"/>
      <c r="F27" s="24"/>
      <c r="G27" s="24"/>
      <c r="H27" s="24"/>
      <c r="I27" s="24"/>
      <c r="J27" s="24"/>
    </row>
    <row r="28" spans="1:10" ht="15.75" x14ac:dyDescent="0.25">
      <c r="A28" s="25" t="s">
        <v>181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 ht="15.75" x14ac:dyDescent="0.25">
      <c r="A29" s="25" t="s">
        <v>182</v>
      </c>
      <c r="B29" s="24"/>
      <c r="C29" s="24"/>
      <c r="D29" s="24"/>
      <c r="E29" s="24"/>
      <c r="F29" s="24"/>
      <c r="G29" s="24"/>
      <c r="H29" s="24"/>
      <c r="I29" s="24"/>
      <c r="J29" s="24"/>
    </row>
    <row r="30" spans="1:10" ht="15.75" x14ac:dyDescent="0.25">
      <c r="A30" s="25" t="s">
        <v>183</v>
      </c>
      <c r="B30" s="24"/>
      <c r="C30" s="24"/>
      <c r="D30" s="24"/>
      <c r="E30" s="24"/>
      <c r="F30" s="24"/>
      <c r="G30" s="24"/>
      <c r="H30" s="24"/>
      <c r="I30" s="24"/>
      <c r="J30" s="24"/>
    </row>
    <row r="31" spans="1:10" ht="15.75" x14ac:dyDescent="0.25">
      <c r="A31" s="25" t="s">
        <v>184</v>
      </c>
      <c r="B31" s="24"/>
      <c r="C31" s="24"/>
      <c r="D31" s="24"/>
      <c r="E31" s="24"/>
      <c r="F31" s="24"/>
      <c r="G31" s="24"/>
      <c r="H31" s="24"/>
      <c r="I31" s="24"/>
      <c r="J31" s="24"/>
    </row>
    <row r="32" spans="1:10" ht="15.75" x14ac:dyDescent="0.25">
      <c r="A32" s="25" t="s">
        <v>185</v>
      </c>
      <c r="B32" s="24"/>
      <c r="C32" s="24"/>
      <c r="D32" s="24"/>
      <c r="E32" s="24"/>
      <c r="F32" s="24"/>
      <c r="G32" s="24"/>
      <c r="H32" s="24"/>
      <c r="I32" s="24"/>
      <c r="J32" s="24"/>
    </row>
    <row r="33" spans="1:10" ht="15.75" x14ac:dyDescent="0.25">
      <c r="A33" s="25" t="s">
        <v>186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31.5" x14ac:dyDescent="0.25">
      <c r="A34" s="25" t="s">
        <v>187</v>
      </c>
      <c r="B34" s="24"/>
      <c r="C34" s="24"/>
      <c r="D34" s="24"/>
      <c r="E34" s="24"/>
      <c r="F34" s="24"/>
      <c r="G34" s="24"/>
      <c r="H34" s="24"/>
      <c r="I34" s="24"/>
      <c r="J34" s="24"/>
    </row>
    <row r="35" spans="1:10" ht="15.75" x14ac:dyDescent="0.25">
      <c r="A35" s="25" t="s">
        <v>188</v>
      </c>
      <c r="B35" s="24"/>
      <c r="C35" s="24"/>
      <c r="D35" s="24"/>
      <c r="E35" s="24"/>
      <c r="F35" s="24"/>
      <c r="G35" s="24"/>
      <c r="H35" s="24"/>
      <c r="I35" s="24"/>
      <c r="J35" s="24"/>
    </row>
    <row r="36" spans="1:10" ht="15.75" x14ac:dyDescent="0.25">
      <c r="A36" s="25" t="s">
        <v>189</v>
      </c>
      <c r="B36" s="24"/>
      <c r="C36" s="24"/>
      <c r="D36" s="24"/>
      <c r="E36" s="24"/>
      <c r="F36" s="24"/>
      <c r="G36" s="24"/>
      <c r="H36" s="24"/>
      <c r="I36" s="24"/>
      <c r="J36" s="24"/>
    </row>
    <row r="37" spans="1:10" ht="15.75" x14ac:dyDescent="0.25">
      <c r="A37" s="25" t="s">
        <v>190</v>
      </c>
      <c r="B37" s="24"/>
      <c r="C37" s="24"/>
      <c r="D37" s="24"/>
      <c r="E37" s="24"/>
      <c r="F37" s="24"/>
      <c r="G37" s="24"/>
      <c r="H37" s="24"/>
      <c r="I37" s="24"/>
      <c r="J37" s="24"/>
    </row>
    <row r="38" spans="1:10" ht="15.75" x14ac:dyDescent="0.25">
      <c r="A38" s="25" t="s">
        <v>191</v>
      </c>
      <c r="B38" s="24"/>
      <c r="C38" s="24"/>
      <c r="D38" s="24"/>
      <c r="E38" s="24"/>
      <c r="F38" s="24"/>
      <c r="G38" s="24"/>
      <c r="H38" s="24"/>
      <c r="I38" s="24"/>
      <c r="J38" s="24"/>
    </row>
    <row r="39" spans="1:10" ht="15.75" x14ac:dyDescent="0.25">
      <c r="A39" s="25" t="s">
        <v>192</v>
      </c>
      <c r="B39" s="24"/>
      <c r="C39" s="24"/>
      <c r="D39" s="24"/>
      <c r="E39" s="24"/>
      <c r="F39" s="24"/>
      <c r="G39" s="24"/>
      <c r="H39" s="24"/>
      <c r="I39" s="24"/>
      <c r="J39" s="24"/>
    </row>
    <row r="40" spans="1:10" ht="15.75" x14ac:dyDescent="0.25">
      <c r="A40" s="25" t="s">
        <v>193</v>
      </c>
      <c r="B40" s="24"/>
      <c r="C40" s="24"/>
      <c r="D40" s="24"/>
      <c r="E40" s="24"/>
      <c r="F40" s="24"/>
      <c r="G40" s="24"/>
      <c r="H40" s="24"/>
      <c r="I40" s="24"/>
      <c r="J40" s="24"/>
    </row>
    <row r="41" spans="1:10" ht="15.75" x14ac:dyDescent="0.25">
      <c r="A41" s="25" t="s">
        <v>194</v>
      </c>
      <c r="B41" s="24"/>
      <c r="C41" s="24"/>
      <c r="D41" s="24"/>
      <c r="E41" s="24"/>
      <c r="F41" s="24"/>
      <c r="G41" s="24"/>
      <c r="H41" s="24"/>
      <c r="I41" s="24"/>
      <c r="J41" s="24"/>
    </row>
    <row r="42" spans="1:10" ht="15.75" x14ac:dyDescent="0.25">
      <c r="A42" s="25" t="s">
        <v>195</v>
      </c>
      <c r="B42" s="24"/>
      <c r="C42" s="24"/>
      <c r="D42" s="24"/>
      <c r="E42" s="24"/>
      <c r="F42" s="24"/>
      <c r="G42" s="24"/>
      <c r="H42" s="24"/>
      <c r="I42" s="24"/>
      <c r="J42" s="24"/>
    </row>
    <row r="43" spans="1:10" ht="15.75" x14ac:dyDescent="0.25">
      <c r="A43" s="25" t="s">
        <v>196</v>
      </c>
      <c r="B43" s="24"/>
      <c r="C43" s="24"/>
      <c r="D43" s="24"/>
      <c r="E43" s="24"/>
      <c r="F43" s="24"/>
      <c r="G43" s="24"/>
      <c r="H43" s="24"/>
      <c r="I43" s="24"/>
      <c r="J43" s="24"/>
    </row>
    <row r="44" spans="1:10" ht="15.75" x14ac:dyDescent="0.25">
      <c r="A44" s="25" t="s">
        <v>197</v>
      </c>
      <c r="B44" s="24"/>
      <c r="C44" s="24"/>
      <c r="D44" s="24"/>
      <c r="E44" s="24"/>
      <c r="F44" s="24"/>
      <c r="G44" s="24"/>
      <c r="H44" s="24"/>
      <c r="I44" s="24"/>
      <c r="J44" s="24"/>
    </row>
    <row r="45" spans="1:10" ht="15.75" x14ac:dyDescent="0.25">
      <c r="A45" s="25" t="s">
        <v>198</v>
      </c>
      <c r="B45" s="24"/>
      <c r="C45" s="24"/>
      <c r="D45" s="24"/>
      <c r="E45" s="24"/>
      <c r="F45" s="24"/>
      <c r="G45" s="24"/>
      <c r="H45" s="24"/>
      <c r="I45" s="24"/>
      <c r="J45" s="24"/>
    </row>
    <row r="46" spans="1:10" ht="15" x14ac:dyDescent="0.25">
      <c r="A46" s="29"/>
      <c r="B46" s="24"/>
      <c r="C46" s="24"/>
      <c r="D46" s="24"/>
      <c r="E46" s="24"/>
      <c r="F46" s="24"/>
      <c r="G46" s="24"/>
      <c r="H46" s="24"/>
      <c r="I46" s="24"/>
      <c r="J46" s="24"/>
    </row>
    <row r="47" spans="1:10" ht="15" x14ac:dyDescent="0.25">
      <c r="A47" s="29"/>
      <c r="B47" s="24"/>
      <c r="C47" s="24"/>
      <c r="D47" s="24"/>
      <c r="E47" s="24"/>
      <c r="F47" s="24"/>
      <c r="G47" s="24"/>
      <c r="H47" s="24"/>
      <c r="I47" s="24"/>
      <c r="J47" s="24"/>
    </row>
    <row r="48" spans="1:10" ht="15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</row>
    <row r="49" spans="1:10" ht="15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</row>
    <row r="50" spans="1:10" ht="15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</row>
  </sheetData>
  <customSheetViews>
    <customSheetView guid="{A8F759A3-E03E-4753-A763-0E4BA19A6DF3}" scale="70" state="hidden">
      <selection activeCell="B15" sqref="B15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1 Титульный лист</vt:lpstr>
      <vt:lpstr>2 Общие сведения об ОУ</vt:lpstr>
      <vt:lpstr>3 Компьютеры администрации</vt:lpstr>
      <vt:lpstr>4 Учебные компьютеры</vt:lpstr>
      <vt:lpstr>5 Ноутбуки</vt:lpstr>
      <vt:lpstr>6 ТСО и Офисное оборудование</vt:lpstr>
      <vt:lpstr>7 Сеть и Интернет</vt:lpstr>
      <vt:lpstr>8 Медиатека</vt:lpstr>
      <vt:lpstr>9 Выделенные серверы</vt:lpstr>
      <vt:lpstr>10 Методические разработки</vt:lpstr>
      <vt:lpstr>11 Использование ИКТ</vt:lpstr>
      <vt:lpstr>12 Кадровое обеспечение</vt:lpstr>
      <vt:lpstr>Списки</vt:lpstr>
      <vt:lpstr>'8 Медиатека'!Область_печати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12341</dc:creator>
  <cp:lastModifiedBy>Ольга Юрьевна</cp:lastModifiedBy>
  <cp:lastPrinted>2012-11-27T10:22:48Z</cp:lastPrinted>
  <dcterms:created xsi:type="dcterms:W3CDTF">2008-03-29T22:31:21Z</dcterms:created>
  <dcterms:modified xsi:type="dcterms:W3CDTF">2012-12-26T09:28:31Z</dcterms:modified>
</cp:coreProperties>
</file>